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600" windowHeight="11310" activeTab="1"/>
  </bookViews>
  <sheets>
    <sheet name="البيانات" sheetId="1" r:id="rId1"/>
    <sheet name="فرز" sheetId="2" r:id="rId2"/>
  </sheets>
  <calcPr calcId="144525"/>
</workbook>
</file>

<file path=xl/calcChain.xml><?xml version="1.0" encoding="utf-8"?>
<calcChain xmlns="http://schemas.openxmlformats.org/spreadsheetml/2006/main">
  <c r="H10" i="1" l="1"/>
  <c r="AF9" i="1" s="1"/>
  <c r="I8" i="2"/>
  <c r="B3" i="1"/>
  <c r="D3" i="1"/>
  <c r="M10" i="2" s="1"/>
  <c r="M14" i="2"/>
  <c r="M22" i="2"/>
  <c r="M30" i="2"/>
  <c r="M36" i="2"/>
  <c r="M40" i="2"/>
  <c r="M44" i="2"/>
  <c r="M48" i="2"/>
  <c r="M52" i="2"/>
  <c r="M56" i="2"/>
  <c r="M60" i="2"/>
  <c r="M64" i="2"/>
  <c r="M68" i="2"/>
  <c r="M72" i="2"/>
  <c r="M76" i="2"/>
  <c r="M80" i="2"/>
  <c r="M84" i="2"/>
  <c r="M86" i="2"/>
  <c r="M88" i="2"/>
  <c r="M90" i="2"/>
  <c r="M92" i="2"/>
  <c r="M94" i="2"/>
  <c r="M96" i="2"/>
  <c r="M98" i="2"/>
  <c r="M100" i="2"/>
  <c r="R4" i="1" a="1"/>
  <c r="R5" i="1" s="1"/>
  <c r="M9" i="1"/>
  <c r="M6" i="2" s="1"/>
  <c r="M11" i="1"/>
  <c r="M8" i="2" s="1"/>
  <c r="M5" i="1"/>
  <c r="M2" i="2" s="1"/>
  <c r="M7" i="1"/>
  <c r="M4" i="2" s="1"/>
  <c r="M4" i="1"/>
  <c r="I6" i="1"/>
  <c r="I8" i="1"/>
  <c r="I4" i="1"/>
  <c r="AF4" i="1"/>
  <c r="AF5" i="1" s="1"/>
  <c r="AF7" i="1"/>
  <c r="AF10" i="1"/>
  <c r="AF11" i="1"/>
  <c r="AF12" i="1"/>
  <c r="AF13" i="1"/>
  <c r="AF14" i="1"/>
  <c r="AF15" i="1"/>
  <c r="AF16" i="1"/>
  <c r="AF17" i="1"/>
  <c r="AF3" i="1"/>
  <c r="AF18" i="1"/>
  <c r="M82" i="2" l="1"/>
  <c r="M78" i="2"/>
  <c r="M74" i="2"/>
  <c r="M70" i="2"/>
  <c r="M66" i="2"/>
  <c r="M62" i="2"/>
  <c r="M58" i="2"/>
  <c r="M54" i="2"/>
  <c r="M50" i="2"/>
  <c r="M46" i="2"/>
  <c r="M42" i="2"/>
  <c r="M38" i="2"/>
  <c r="M34" i="2"/>
  <c r="M26" i="2"/>
  <c r="M18" i="2"/>
  <c r="M11" i="2"/>
  <c r="M32" i="2"/>
  <c r="M28" i="2"/>
  <c r="M24" i="2"/>
  <c r="M20" i="2"/>
  <c r="M16" i="2"/>
  <c r="M12" i="2"/>
  <c r="I9" i="1"/>
  <c r="I7" i="1"/>
  <c r="I5" i="1"/>
  <c r="M8" i="1"/>
  <c r="M5" i="2" s="1"/>
  <c r="M6" i="1"/>
  <c r="M3" i="2" s="1"/>
  <c r="M12" i="1"/>
  <c r="M9" i="2" s="1"/>
  <c r="M10" i="1"/>
  <c r="M7" i="2" s="1"/>
  <c r="M99" i="2"/>
  <c r="M97" i="2"/>
  <c r="M95" i="2"/>
  <c r="M93" i="2"/>
  <c r="M91" i="2"/>
  <c r="M89" i="2"/>
  <c r="M87" i="2"/>
  <c r="M85" i="2"/>
  <c r="M83" i="2"/>
  <c r="M81" i="2"/>
  <c r="M79" i="2"/>
  <c r="M77" i="2"/>
  <c r="M75" i="2"/>
  <c r="M73" i="2"/>
  <c r="M71" i="2"/>
  <c r="M69" i="2"/>
  <c r="M67" i="2"/>
  <c r="M65" i="2"/>
  <c r="M63" i="2"/>
  <c r="M61" i="2"/>
  <c r="M59" i="2"/>
  <c r="M57" i="2"/>
  <c r="M55" i="2"/>
  <c r="M53" i="2"/>
  <c r="M51" i="2"/>
  <c r="M49" i="2"/>
  <c r="M47" i="2"/>
  <c r="M45" i="2"/>
  <c r="M43" i="2"/>
  <c r="M41" i="2"/>
  <c r="M39" i="2"/>
  <c r="M37" i="2"/>
  <c r="M35" i="2"/>
  <c r="M33" i="2"/>
  <c r="M31" i="2"/>
  <c r="M29" i="2"/>
  <c r="M27" i="2"/>
  <c r="M25" i="2"/>
  <c r="M23" i="2"/>
  <c r="M21" i="2"/>
  <c r="M19" i="2"/>
  <c r="M17" i="2"/>
  <c r="M15" i="2"/>
  <c r="M13" i="2"/>
  <c r="M1" i="2"/>
  <c r="O13" i="1" a="1"/>
  <c r="O13" i="1" s="1"/>
  <c r="O18" i="1" a="1"/>
  <c r="O18" i="1" s="1"/>
  <c r="O26" i="1" a="1"/>
  <c r="O26" i="1" s="1"/>
  <c r="O34" i="1" a="1"/>
  <c r="O34" i="1" s="1"/>
  <c r="O42" i="1" a="1"/>
  <c r="O42" i="1" s="1"/>
  <c r="O50" i="1" a="1"/>
  <c r="O50" i="1" s="1"/>
  <c r="O58" i="1" a="1"/>
  <c r="O58" i="1" s="1"/>
  <c r="O66" i="1" a="1"/>
  <c r="O66" i="1" s="1"/>
  <c r="O74" i="1" a="1"/>
  <c r="O74" i="1" s="1"/>
  <c r="O82" i="1" a="1"/>
  <c r="O82" i="1" s="1"/>
  <c r="O8" i="1" a="1"/>
  <c r="O8" i="1" s="1"/>
  <c r="O93" i="1" a="1"/>
  <c r="O93" i="1" s="1"/>
  <c r="O85" i="1" a="1"/>
  <c r="O85" i="1" s="1"/>
  <c r="O69" i="1" a="1"/>
  <c r="O69" i="1" s="1"/>
  <c r="O53" i="1" a="1"/>
  <c r="O53" i="1" s="1"/>
  <c r="O37" i="1" a="1"/>
  <c r="O37" i="1" s="1"/>
  <c r="O21" i="1" a="1"/>
  <c r="O21" i="1" s="1"/>
  <c r="O11" i="1" a="1"/>
  <c r="O11" i="1" s="1"/>
  <c r="O7" i="1" a="1"/>
  <c r="O7" i="1" s="1"/>
  <c r="O100" i="1" a="1"/>
  <c r="O100" i="1" s="1"/>
  <c r="O98" i="1" a="1"/>
  <c r="O98" i="1" s="1"/>
  <c r="O94" i="1" a="1"/>
  <c r="O94" i="1" s="1"/>
  <c r="O90" i="1" a="1"/>
  <c r="O90" i="1" s="1"/>
  <c r="O86" i="1" a="1"/>
  <c r="O86" i="1" s="1"/>
  <c r="O79" i="1" a="1"/>
  <c r="O79" i="1" s="1"/>
  <c r="O71" i="1" a="1"/>
  <c r="O71" i="1" s="1"/>
  <c r="O63" i="1" a="1"/>
  <c r="O63" i="1" s="1"/>
  <c r="O55" i="1" a="1"/>
  <c r="O55" i="1" s="1"/>
  <c r="O47" i="1" a="1"/>
  <c r="O47" i="1" s="1"/>
  <c r="O39" i="1" a="1"/>
  <c r="O39" i="1" s="1"/>
  <c r="O31" i="1" a="1"/>
  <c r="O31" i="1" s="1"/>
  <c r="O23" i="1" a="1"/>
  <c r="O23" i="1" s="1"/>
  <c r="R100" i="1"/>
  <c r="R98" i="1"/>
  <c r="R96" i="1"/>
  <c r="R94" i="1"/>
  <c r="R92" i="1"/>
  <c r="R90" i="1"/>
  <c r="R88" i="1"/>
  <c r="R86" i="1"/>
  <c r="R84" i="1"/>
  <c r="R82" i="1"/>
  <c r="R80" i="1"/>
  <c r="R78" i="1"/>
  <c r="R76" i="1"/>
  <c r="R74" i="1"/>
  <c r="R72" i="1"/>
  <c r="R70" i="1"/>
  <c r="R68" i="1"/>
  <c r="R66" i="1"/>
  <c r="R64" i="1"/>
  <c r="R62" i="1"/>
  <c r="R60" i="1"/>
  <c r="R58" i="1"/>
  <c r="R56" i="1"/>
  <c r="R54" i="1"/>
  <c r="R52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R4" i="1"/>
  <c r="R99" i="1"/>
  <c r="R97" i="1"/>
  <c r="R95" i="1"/>
  <c r="R93" i="1"/>
  <c r="R91" i="1"/>
  <c r="R89" i="1"/>
  <c r="R87" i="1"/>
  <c r="R85" i="1"/>
  <c r="R83" i="1"/>
  <c r="R81" i="1"/>
  <c r="R79" i="1"/>
  <c r="R77" i="1"/>
  <c r="R75" i="1"/>
  <c r="R73" i="1"/>
  <c r="R71" i="1"/>
  <c r="R69" i="1"/>
  <c r="R67" i="1"/>
  <c r="R65" i="1"/>
  <c r="R63" i="1"/>
  <c r="R61" i="1"/>
  <c r="R59" i="1"/>
  <c r="R57" i="1"/>
  <c r="R55" i="1"/>
  <c r="R53" i="1"/>
  <c r="R51" i="1"/>
  <c r="R49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R7" i="1"/>
  <c r="AF6" i="1"/>
  <c r="AF8" i="1" s="1"/>
  <c r="O19" i="1" l="1" a="1"/>
  <c r="O19" i="1" s="1"/>
  <c r="O27" i="1" a="1"/>
  <c r="O27" i="1" s="1"/>
  <c r="O35" i="1" a="1"/>
  <c r="O35" i="1" s="1"/>
  <c r="O43" i="1" a="1"/>
  <c r="O43" i="1" s="1"/>
  <c r="O51" i="1" a="1"/>
  <c r="O51" i="1" s="1"/>
  <c r="O59" i="1" a="1"/>
  <c r="O59" i="1" s="1"/>
  <c r="O67" i="1" a="1"/>
  <c r="O67" i="1" s="1"/>
  <c r="O75" i="1" a="1"/>
  <c r="O75" i="1" s="1"/>
  <c r="O83" i="1" a="1"/>
  <c r="O83" i="1" s="1"/>
  <c r="O88" i="1" a="1"/>
  <c r="O88" i="1" s="1"/>
  <c r="O92" i="1" a="1"/>
  <c r="O92" i="1" s="1"/>
  <c r="O96" i="1" a="1"/>
  <c r="O96" i="1" s="1"/>
  <c r="O99" i="1" a="1"/>
  <c r="O99" i="1" s="1"/>
  <c r="O5" i="1" a="1"/>
  <c r="O5" i="1" s="1"/>
  <c r="O9" i="1" a="1"/>
  <c r="O9" i="1" s="1"/>
  <c r="O4" i="1" a="1"/>
  <c r="O4" i="1" s="1"/>
  <c r="O29" i="1" a="1"/>
  <c r="O29" i="1" s="1"/>
  <c r="O45" i="1" a="1"/>
  <c r="O45" i="1" s="1"/>
  <c r="O61" i="1" a="1"/>
  <c r="O61" i="1" s="1"/>
  <c r="O77" i="1" a="1"/>
  <c r="O77" i="1" s="1"/>
  <c r="O89" i="1" a="1"/>
  <c r="O89" i="1" s="1"/>
  <c r="O97" i="1" a="1"/>
  <c r="O97" i="1" s="1"/>
  <c r="O12" i="1" a="1"/>
  <c r="O12" i="1" s="1"/>
  <c r="O78" i="1" a="1"/>
  <c r="O78" i="1" s="1"/>
  <c r="O70" i="1" a="1"/>
  <c r="O70" i="1" s="1"/>
  <c r="O62" i="1" a="1"/>
  <c r="O62" i="1" s="1"/>
  <c r="O54" i="1" a="1"/>
  <c r="O54" i="1" s="1"/>
  <c r="O46" i="1" a="1"/>
  <c r="O46" i="1" s="1"/>
  <c r="O38" i="1" a="1"/>
  <c r="O38" i="1" s="1"/>
  <c r="O30" i="1" a="1"/>
  <c r="O30" i="1" s="1"/>
  <c r="O22" i="1" a="1"/>
  <c r="O22" i="1" s="1"/>
  <c r="O14" i="1" a="1"/>
  <c r="O14" i="1" s="1"/>
  <c r="O17" i="1" a="1"/>
  <c r="O17" i="1" s="1"/>
  <c r="O25" i="1" a="1"/>
  <c r="O25" i="1" s="1"/>
  <c r="O33" i="1" a="1"/>
  <c r="O33" i="1" s="1"/>
  <c r="O41" i="1" a="1"/>
  <c r="O41" i="1" s="1"/>
  <c r="O49" i="1" a="1"/>
  <c r="O49" i="1" s="1"/>
  <c r="O57" i="1" a="1"/>
  <c r="O57" i="1" s="1"/>
  <c r="O65" i="1" a="1"/>
  <c r="O65" i="1" s="1"/>
  <c r="O73" i="1" a="1"/>
  <c r="O73" i="1" s="1"/>
  <c r="O81" i="1" a="1"/>
  <c r="O81" i="1" s="1"/>
  <c r="O87" i="1" a="1"/>
  <c r="O87" i="1" s="1"/>
  <c r="O91" i="1" a="1"/>
  <c r="O91" i="1" s="1"/>
  <c r="O95" i="1" a="1"/>
  <c r="O95" i="1" s="1"/>
  <c r="O6" i="1" a="1"/>
  <c r="O6" i="1" s="1"/>
  <c r="O10" i="1" a="1"/>
  <c r="O10" i="1" s="1"/>
  <c r="O84" i="1" a="1"/>
  <c r="O84" i="1" s="1"/>
  <c r="O80" i="1" a="1"/>
  <c r="O80" i="1" s="1"/>
  <c r="O76" i="1" a="1"/>
  <c r="O76" i="1" s="1"/>
  <c r="O72" i="1" a="1"/>
  <c r="O72" i="1" s="1"/>
  <c r="O68" i="1" a="1"/>
  <c r="O68" i="1" s="1"/>
  <c r="O64" i="1" a="1"/>
  <c r="O64" i="1" s="1"/>
  <c r="O60" i="1" a="1"/>
  <c r="O60" i="1" s="1"/>
  <c r="O56" i="1" a="1"/>
  <c r="O56" i="1" s="1"/>
  <c r="O52" i="1" a="1"/>
  <c r="O52" i="1" s="1"/>
  <c r="O48" i="1" a="1"/>
  <c r="O48" i="1" s="1"/>
  <c r="O44" i="1" a="1"/>
  <c r="O44" i="1" s="1"/>
  <c r="O40" i="1" a="1"/>
  <c r="O40" i="1" s="1"/>
  <c r="O36" i="1" a="1"/>
  <c r="O36" i="1" s="1"/>
  <c r="O32" i="1" a="1"/>
  <c r="O32" i="1" s="1"/>
  <c r="O28" i="1" a="1"/>
  <c r="O28" i="1" s="1"/>
  <c r="O24" i="1" a="1"/>
  <c r="O24" i="1" s="1"/>
  <c r="O20" i="1" a="1"/>
  <c r="O20" i="1" s="1"/>
  <c r="O16" i="1" a="1"/>
  <c r="O16" i="1" s="1"/>
  <c r="O15" i="1" a="1"/>
  <c r="O15" i="1" s="1"/>
  <c r="K13" i="2" a="1"/>
  <c r="K13" i="2" s="1"/>
  <c r="K15" i="2" a="1"/>
  <c r="K15" i="2" s="1"/>
  <c r="K17" i="2" a="1"/>
  <c r="K17" i="2" s="1"/>
  <c r="K19" i="2" a="1"/>
  <c r="K19" i="2" s="1"/>
  <c r="K21" i="2" a="1"/>
  <c r="K21" i="2" s="1"/>
  <c r="K23" i="2" a="1"/>
  <c r="K23" i="2" s="1"/>
  <c r="K25" i="2" a="1"/>
  <c r="K25" i="2" s="1"/>
  <c r="K27" i="2" a="1"/>
  <c r="K27" i="2" s="1"/>
  <c r="K29" i="2" a="1"/>
  <c r="K29" i="2" s="1"/>
  <c r="K31" i="2" a="1"/>
  <c r="K31" i="2" s="1"/>
  <c r="K33" i="2" a="1"/>
  <c r="K33" i="2" s="1"/>
  <c r="K35" i="2" a="1"/>
  <c r="K35" i="2" s="1"/>
  <c r="K37" i="2" a="1"/>
  <c r="K37" i="2" s="1"/>
  <c r="K39" i="2" a="1"/>
  <c r="K39" i="2" s="1"/>
  <c r="K41" i="2" a="1"/>
  <c r="K41" i="2" s="1"/>
  <c r="K43" i="2" a="1"/>
  <c r="K43" i="2" s="1"/>
  <c r="K45" i="2" a="1"/>
  <c r="K45" i="2" s="1"/>
  <c r="K47" i="2" a="1"/>
  <c r="K47" i="2" s="1"/>
  <c r="K49" i="2" a="1"/>
  <c r="K49" i="2" s="1"/>
  <c r="K51" i="2" a="1"/>
  <c r="K51" i="2" s="1"/>
  <c r="K53" i="2" a="1"/>
  <c r="K53" i="2" s="1"/>
  <c r="K55" i="2" a="1"/>
  <c r="K55" i="2" s="1"/>
  <c r="K57" i="2" a="1"/>
  <c r="K57" i="2" s="1"/>
  <c r="K59" i="2" a="1"/>
  <c r="K59" i="2" s="1"/>
  <c r="K61" i="2" a="1"/>
  <c r="K61" i="2" s="1"/>
  <c r="K63" i="2" a="1"/>
  <c r="K63" i="2" s="1"/>
  <c r="K65" i="2" a="1"/>
  <c r="K65" i="2" s="1"/>
  <c r="K67" i="2" a="1"/>
  <c r="K67" i="2" s="1"/>
  <c r="K69" i="2" a="1"/>
  <c r="K69" i="2" s="1"/>
  <c r="K71" i="2" a="1"/>
  <c r="K71" i="2" s="1"/>
  <c r="K73" i="2" a="1"/>
  <c r="K73" i="2" s="1"/>
  <c r="K75" i="2" a="1"/>
  <c r="K75" i="2" s="1"/>
  <c r="K77" i="2" a="1"/>
  <c r="K77" i="2" s="1"/>
  <c r="K79" i="2" a="1"/>
  <c r="K79" i="2" s="1"/>
  <c r="K81" i="2" a="1"/>
  <c r="K81" i="2" s="1"/>
  <c r="K83" i="2" a="1"/>
  <c r="K83" i="2" s="1"/>
  <c r="K85" i="2" a="1"/>
  <c r="K85" i="2" s="1"/>
  <c r="K87" i="2" a="1"/>
  <c r="K87" i="2" s="1"/>
  <c r="K89" i="2" a="1"/>
  <c r="K89" i="2" s="1"/>
  <c r="K91" i="2" a="1"/>
  <c r="K91" i="2" s="1"/>
  <c r="K93" i="2" a="1"/>
  <c r="K93" i="2" s="1"/>
  <c r="K95" i="2" a="1"/>
  <c r="K95" i="2" s="1"/>
  <c r="K97" i="2" a="1"/>
  <c r="K97" i="2" s="1"/>
  <c r="K99" i="2" a="1"/>
  <c r="K99" i="2" s="1"/>
  <c r="K11" i="2" a="1"/>
  <c r="K11" i="2" s="1"/>
  <c r="K12" i="2" a="1"/>
  <c r="K12" i="2" s="1"/>
  <c r="K14" i="2" a="1"/>
  <c r="K14" i="2" s="1"/>
  <c r="K16" i="2" a="1"/>
  <c r="K16" i="2" s="1"/>
  <c r="K18" i="2" a="1"/>
  <c r="K18" i="2" s="1"/>
  <c r="K20" i="2" a="1"/>
  <c r="K20" i="2" s="1"/>
  <c r="K22" i="2" a="1"/>
  <c r="K22" i="2" s="1"/>
  <c r="K24" i="2" a="1"/>
  <c r="K24" i="2" s="1"/>
  <c r="K26" i="2" a="1"/>
  <c r="K26" i="2" s="1"/>
  <c r="K28" i="2" a="1"/>
  <c r="K28" i="2" s="1"/>
  <c r="K30" i="2" a="1"/>
  <c r="K30" i="2" s="1"/>
  <c r="K32" i="2" a="1"/>
  <c r="K32" i="2" s="1"/>
  <c r="K34" i="2" a="1"/>
  <c r="K34" i="2" s="1"/>
  <c r="K36" i="2" a="1"/>
  <c r="K36" i="2" s="1"/>
  <c r="K38" i="2" a="1"/>
  <c r="K38" i="2" s="1"/>
  <c r="K40" i="2" a="1"/>
  <c r="K40" i="2" s="1"/>
  <c r="K42" i="2" a="1"/>
  <c r="K42" i="2" s="1"/>
  <c r="K44" i="2" a="1"/>
  <c r="K44" i="2" s="1"/>
  <c r="K46" i="2" a="1"/>
  <c r="K46" i="2" s="1"/>
  <c r="K48" i="2" a="1"/>
  <c r="K48" i="2" s="1"/>
  <c r="K50" i="2" a="1"/>
  <c r="K50" i="2" s="1"/>
  <c r="K52" i="2" a="1"/>
  <c r="K52" i="2" s="1"/>
  <c r="K54" i="2" a="1"/>
  <c r="K54" i="2" s="1"/>
  <c r="K56" i="2" a="1"/>
  <c r="K56" i="2" s="1"/>
  <c r="K58" i="2" a="1"/>
  <c r="K58" i="2" s="1"/>
  <c r="K60" i="2" a="1"/>
  <c r="K60" i="2" s="1"/>
  <c r="K62" i="2" a="1"/>
  <c r="K62" i="2" s="1"/>
  <c r="K64" i="2" a="1"/>
  <c r="K64" i="2" s="1"/>
  <c r="K66" i="2" a="1"/>
  <c r="K66" i="2" s="1"/>
  <c r="K68" i="2" a="1"/>
  <c r="K68" i="2" s="1"/>
  <c r="K70" i="2" a="1"/>
  <c r="K70" i="2" s="1"/>
  <c r="K72" i="2" a="1"/>
  <c r="K72" i="2" s="1"/>
  <c r="K74" i="2" a="1"/>
  <c r="K74" i="2" s="1"/>
  <c r="K76" i="2" a="1"/>
  <c r="K76" i="2" s="1"/>
  <c r="K78" i="2" a="1"/>
  <c r="K78" i="2" s="1"/>
  <c r="K80" i="2" a="1"/>
  <c r="K80" i="2" s="1"/>
  <c r="K82" i="2" a="1"/>
  <c r="K82" i="2" s="1"/>
  <c r="K84" i="2" a="1"/>
  <c r="K84" i="2" s="1"/>
  <c r="K86" i="2" a="1"/>
  <c r="K86" i="2" s="1"/>
  <c r="K88" i="2" a="1"/>
  <c r="K88" i="2" s="1"/>
  <c r="K90" i="2" a="1"/>
  <c r="K90" i="2" s="1"/>
  <c r="K92" i="2" a="1"/>
  <c r="K92" i="2" s="1"/>
  <c r="K94" i="2" a="1"/>
  <c r="K94" i="2" s="1"/>
  <c r="K96" i="2" a="1"/>
  <c r="K96" i="2" s="1"/>
  <c r="K98" i="2" a="1"/>
  <c r="K98" i="2" s="1"/>
  <c r="K100" i="2" a="1"/>
  <c r="K100" i="2" s="1"/>
  <c r="I12" i="2" l="1"/>
  <c r="I14" i="2"/>
  <c r="I16" i="2"/>
  <c r="I18" i="2"/>
  <c r="I20" i="2"/>
  <c r="I22" i="2"/>
  <c r="I24" i="2"/>
  <c r="I26" i="2"/>
  <c r="I28" i="2"/>
  <c r="I30" i="2"/>
  <c r="I32" i="2"/>
  <c r="I34" i="2"/>
  <c r="I36" i="2"/>
  <c r="I38" i="2"/>
  <c r="I40" i="2"/>
  <c r="I42" i="2"/>
  <c r="I44" i="2"/>
  <c r="I46" i="2"/>
  <c r="I48" i="2"/>
  <c r="I50" i="2"/>
  <c r="I52" i="2"/>
  <c r="I54" i="2"/>
  <c r="I56" i="2"/>
  <c r="I58" i="2"/>
  <c r="I60" i="2"/>
  <c r="I62" i="2"/>
  <c r="I64" i="2"/>
  <c r="I66" i="2"/>
  <c r="I68" i="2"/>
  <c r="I70" i="2"/>
  <c r="I72" i="2"/>
  <c r="I74" i="2"/>
  <c r="I76" i="2"/>
  <c r="I78" i="2"/>
  <c r="I80" i="2"/>
  <c r="I82" i="2"/>
  <c r="I84" i="2"/>
  <c r="I86" i="2"/>
  <c r="I88" i="2"/>
  <c r="I90" i="2"/>
  <c r="I92" i="2"/>
  <c r="I94" i="2"/>
  <c r="I96" i="2"/>
  <c r="I98" i="2"/>
  <c r="I100" i="2"/>
  <c r="J13" i="2"/>
  <c r="J15" i="2"/>
  <c r="J17" i="2"/>
  <c r="J19" i="2"/>
  <c r="J21" i="2"/>
  <c r="J23" i="2"/>
  <c r="J25" i="2"/>
  <c r="J27" i="2"/>
  <c r="J29" i="2"/>
  <c r="J31" i="2"/>
  <c r="J33" i="2"/>
  <c r="J35" i="2"/>
  <c r="J37" i="2"/>
  <c r="J39" i="2"/>
  <c r="J41" i="2"/>
  <c r="J43" i="2"/>
  <c r="J45" i="2"/>
  <c r="J47" i="2"/>
  <c r="J49" i="2"/>
  <c r="J51" i="2"/>
  <c r="J53" i="2"/>
  <c r="J55" i="2"/>
  <c r="J57" i="2"/>
  <c r="J59" i="2"/>
  <c r="J61" i="2"/>
  <c r="J63" i="2"/>
  <c r="J65" i="2"/>
  <c r="J67" i="2"/>
  <c r="J69" i="2"/>
  <c r="J71" i="2"/>
  <c r="J73" i="2"/>
  <c r="J75" i="2"/>
  <c r="J77" i="2"/>
  <c r="J79" i="2"/>
  <c r="J81" i="2"/>
  <c r="J83" i="2"/>
  <c r="J85" i="2"/>
  <c r="J87" i="2"/>
  <c r="J89" i="2"/>
  <c r="J91" i="2"/>
  <c r="I13" i="2"/>
  <c r="I15" i="2"/>
  <c r="I17" i="2"/>
  <c r="I19" i="2"/>
  <c r="I21" i="2"/>
  <c r="I23" i="2"/>
  <c r="I25" i="2"/>
  <c r="I27" i="2"/>
  <c r="I29" i="2"/>
  <c r="I31" i="2"/>
  <c r="I33" i="2"/>
  <c r="I35" i="2"/>
  <c r="I37" i="2"/>
  <c r="I39" i="2"/>
  <c r="I41" i="2"/>
  <c r="I43" i="2"/>
  <c r="I45" i="2"/>
  <c r="I47" i="2"/>
  <c r="I49" i="2"/>
  <c r="I51" i="2"/>
  <c r="I53" i="2"/>
  <c r="I55" i="2"/>
  <c r="I57" i="2"/>
  <c r="I59" i="2"/>
  <c r="I61" i="2"/>
  <c r="I63" i="2"/>
  <c r="I65" i="2"/>
  <c r="I67" i="2"/>
  <c r="I69" i="2"/>
  <c r="I71" i="2"/>
  <c r="I73" i="2"/>
  <c r="I75" i="2"/>
  <c r="I77" i="2"/>
  <c r="I79" i="2"/>
  <c r="I81" i="2"/>
  <c r="I83" i="2"/>
  <c r="I85" i="2"/>
  <c r="I87" i="2"/>
  <c r="I89" i="2"/>
  <c r="I91" i="2"/>
  <c r="I93" i="2"/>
  <c r="I95" i="2"/>
  <c r="I97" i="2"/>
  <c r="I99" i="2"/>
  <c r="J12" i="2"/>
  <c r="J14" i="2"/>
  <c r="J16" i="2"/>
  <c r="J18" i="2"/>
  <c r="J20" i="2"/>
  <c r="J22" i="2"/>
  <c r="J24" i="2"/>
  <c r="J26" i="2"/>
  <c r="J28" i="2"/>
  <c r="J30" i="2"/>
  <c r="J32" i="2"/>
  <c r="J34" i="2"/>
  <c r="J36" i="2"/>
  <c r="J38" i="2"/>
  <c r="J40" i="2"/>
  <c r="J42" i="2"/>
  <c r="J44" i="2"/>
  <c r="J46" i="2"/>
  <c r="J48" i="2"/>
  <c r="J50" i="2"/>
  <c r="J52" i="2"/>
  <c r="J54" i="2"/>
  <c r="J56" i="2"/>
  <c r="J58" i="2"/>
  <c r="J60" i="2"/>
  <c r="J62" i="2"/>
  <c r="J64" i="2"/>
  <c r="J66" i="2"/>
  <c r="J68" i="2"/>
  <c r="J70" i="2"/>
  <c r="J72" i="2"/>
  <c r="J74" i="2"/>
  <c r="J76" i="2"/>
  <c r="J78" i="2"/>
  <c r="J80" i="2"/>
  <c r="J82" i="2"/>
  <c r="J84" i="2"/>
  <c r="J86" i="2"/>
  <c r="J88" i="2"/>
  <c r="J92" i="2"/>
  <c r="J94" i="2"/>
  <c r="J96" i="2"/>
  <c r="J98" i="2"/>
  <c r="J100" i="2"/>
  <c r="J90" i="2"/>
  <c r="J93" i="2"/>
  <c r="J95" i="2"/>
  <c r="J97" i="2"/>
  <c r="J99" i="2"/>
  <c r="J11" i="2"/>
  <c r="I11" i="2"/>
</calcChain>
</file>

<file path=xl/sharedStrings.xml><?xml version="1.0" encoding="utf-8"?>
<sst xmlns="http://schemas.openxmlformats.org/spreadsheetml/2006/main" count="27" uniqueCount="15">
  <si>
    <t>التاريخ</t>
  </si>
  <si>
    <t>نوع الطلب</t>
  </si>
  <si>
    <t>مستعجل</t>
  </si>
  <si>
    <t>المسمى</t>
  </si>
  <si>
    <t>ادوات منزلية</t>
  </si>
  <si>
    <t>عادي</t>
  </si>
  <si>
    <t>قطع</t>
  </si>
  <si>
    <t>ادوات</t>
  </si>
  <si>
    <t>صور</t>
  </si>
  <si>
    <t>مكتبية</t>
  </si>
  <si>
    <t>كراسي</t>
  </si>
  <si>
    <t>ف</t>
  </si>
  <si>
    <t>ادخل التاريخ المراد البحث عنة</t>
  </si>
  <si>
    <t>من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</si>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</sst>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3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.5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4" fontId="0" fillId="3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66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66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102"/>
  <sheetViews>
    <sheetView workbookViewId="0">
      <selection activeCell="F10" sqref="F10"/>
    </sheetView>
  </sheetViews>
  <sheetFormatPr defaultRowHeight="18.75" x14ac:dyDescent="0.3"/>
  <cols>
    <col min="2" max="2" width="13.796875" bestFit="1" customWidth="1"/>
    <col min="3" max="3" width="1.8984375" customWidth="1"/>
    <col min="4" max="4" width="13.796875" bestFit="1" customWidth="1"/>
    <col min="7" max="7" width="7.3984375" bestFit="1" customWidth="1"/>
    <col min="8" max="8" width="14.59765625" customWidth="1"/>
    <col min="9" max="9" width="10.3984375" hidden="1" customWidth="1"/>
    <col min="10" max="10" width="2.59765625" hidden="1" customWidth="1"/>
    <col min="11" max="11" width="6.5" hidden="1" customWidth="1"/>
    <col min="12" max="12" width="7.69921875" hidden="1" customWidth="1"/>
    <col min="13" max="13" width="14.69921875" hidden="1" customWidth="1"/>
    <col min="14" max="14" width="0" hidden="1" customWidth="1"/>
    <col min="15" max="15" width="13.796875" hidden="1" customWidth="1"/>
    <col min="16" max="16" width="0" hidden="1" customWidth="1"/>
    <col min="18" max="18" width="13.796875" hidden="1" customWidth="1"/>
  </cols>
  <sheetData>
    <row r="3" spans="2:32" x14ac:dyDescent="0.3">
      <c r="B3" s="7">
        <f>فرز!$J$7</f>
        <v>41643</v>
      </c>
      <c r="D3" s="7">
        <f>فرز!$J$6</f>
        <v>41640</v>
      </c>
      <c r="F3" s="1" t="s">
        <v>3</v>
      </c>
      <c r="G3" s="1" t="s">
        <v>1</v>
      </c>
      <c r="H3" s="1" t="s">
        <v>0</v>
      </c>
      <c r="K3" s="1" t="s">
        <v>3</v>
      </c>
      <c r="L3" s="1" t="s">
        <v>1</v>
      </c>
      <c r="M3" s="1" t="s">
        <v>0</v>
      </c>
      <c r="AF3">
        <f>IF(COUNTIF($H$4:H4,H4)=1,MAX($AF$2:AF2)+1,"")</f>
        <v>1</v>
      </c>
    </row>
    <row r="4" spans="2:32" x14ac:dyDescent="0.3">
      <c r="F4" s="2" t="s">
        <v>4</v>
      </c>
      <c r="G4" s="2" t="s">
        <v>2</v>
      </c>
      <c r="H4" s="3">
        <v>41640</v>
      </c>
      <c r="I4" t="b">
        <f>AND(H4&lt;=$B$3,H4&gt;=$D$3)</f>
        <v>1</v>
      </c>
      <c r="J4" s="6"/>
      <c r="M4" s="3">
        <f>IF(AND(H4&lt;=$B$3,H4&gt;=$D$3),H4,"")</f>
        <v>41640</v>
      </c>
      <c r="O4" s="5">
        <f t="array" ref="O4">IF(ROWS($O$4:O4)&gt;COUNTIF($M$4:$M$100,"&gt;"&amp;0),"",INDEX($M$4:$M$100,SMALL(IF($M$4:$M$100&lt;&gt;"",ROW($O$4:$O$100)-ROW($O$4)+1,""),ROWS($O$4:O4))))</f>
        <v>41640</v>
      </c>
      <c r="R4" s="5">
        <f t="array" ref="R4:R100">IF(ROWS($R$4:R4)&gt;COUNTIF($H$4:$H$100,"&gt;"&amp;0),"",INDEX($H$4:$H$100,SMALL(IF($H$4:$H$100&lt;&gt;"",ROW($R$4:$R$100)-ROW($R$4)+1,""),ROWS($R$4:R4))))</f>
        <v>41640</v>
      </c>
      <c r="AF4" t="str">
        <f>IF(COUNTIF($H$4:H5,H5)=1,MAX($AF$2:AF3)+1,"")</f>
        <v/>
      </c>
    </row>
    <row r="5" spans="2:32" x14ac:dyDescent="0.3">
      <c r="F5" s="2" t="s">
        <v>6</v>
      </c>
      <c r="G5" s="2" t="s">
        <v>5</v>
      </c>
      <c r="H5" s="3">
        <v>41640</v>
      </c>
      <c r="I5" t="b">
        <f t="shared" ref="I5:I9" si="0">AND(H5&lt;=$B$3,H5&gt;=$D$3)</f>
        <v>1</v>
      </c>
      <c r="J5" s="6"/>
      <c r="M5" s="3">
        <f t="shared" ref="M5:M12" si="1">IF(AND(H5&lt;=$B$3,H5&gt;=$D$3),H5,"")</f>
        <v>41640</v>
      </c>
      <c r="O5" s="5">
        <f t="array" ref="O5">IF(ROWS($O$4:O5)&gt;COUNTIF($M$4:$M$100,"&gt;"&amp;0),"",INDEX($M$4:$M$100,SMALL(IF($M$4:$M$100&lt;&gt;"",ROW($O$4:$O$100)-ROW($O$4)+1,""),ROWS($O$4:O5))))</f>
        <v>41640</v>
      </c>
      <c r="R5" s="5">
        <v>41640</v>
      </c>
      <c r="AF5">
        <f>IF(COUNTIF($H$4:H6,H6)=1,MAX($AF$2:AF4)+1,"")</f>
        <v>2</v>
      </c>
    </row>
    <row r="6" spans="2:32" x14ac:dyDescent="0.3">
      <c r="F6" s="2" t="s">
        <v>7</v>
      </c>
      <c r="G6" s="2" t="s">
        <v>5</v>
      </c>
      <c r="H6" s="3">
        <v>41641</v>
      </c>
      <c r="I6" t="b">
        <f t="shared" si="0"/>
        <v>1</v>
      </c>
      <c r="J6" s="6"/>
      <c r="M6" s="3">
        <f t="shared" si="1"/>
        <v>41641</v>
      </c>
      <c r="O6" s="5">
        <f t="array" ref="O6">IF(ROWS($O$4:O6)&gt;COUNTIF($M$4:$M$100,"&gt;"&amp;0),"",INDEX($M$4:$M$100,SMALL(IF($M$4:$M$100&lt;&gt;"",ROW($O$4:$O$100)-ROW($O$4)+1,""),ROWS($O$4:O6))))</f>
        <v>41641</v>
      </c>
      <c r="R6" s="5">
        <v>41640</v>
      </c>
      <c r="AF6">
        <f>IF(COUNTIF($H$4:H7,H7)=1,MAX($AF$2:AF5)+1,"")</f>
        <v>3</v>
      </c>
    </row>
    <row r="7" spans="2:32" x14ac:dyDescent="0.3">
      <c r="F7" s="2" t="s">
        <v>8</v>
      </c>
      <c r="G7" s="2" t="s">
        <v>2</v>
      </c>
      <c r="H7" s="3">
        <v>41642</v>
      </c>
      <c r="I7" t="b">
        <f t="shared" si="0"/>
        <v>1</v>
      </c>
      <c r="J7" s="6"/>
      <c r="M7" s="3">
        <f t="shared" si="1"/>
        <v>41642</v>
      </c>
      <c r="O7" s="5">
        <f t="array" ref="O7">IF(ROWS($O$4:O7)&gt;COUNTIF($M$4:$M$100,"&gt;"&amp;0),"",INDEX($M$4:$M$100,SMALL(IF($M$4:$M$100&lt;&gt;"",ROW($O$4:$O$100)-ROW($O$4)+1,""),ROWS($O$4:O7))))</f>
        <v>41642</v>
      </c>
      <c r="R7" s="5">
        <v>41640</v>
      </c>
      <c r="AF7" t="str">
        <f>IF(COUNTIF($H$4:H8,H8)=1,MAX($AF$2:AF6)+1,"")</f>
        <v/>
      </c>
    </row>
    <row r="8" spans="2:32" x14ac:dyDescent="0.3">
      <c r="F8" s="2" t="s">
        <v>9</v>
      </c>
      <c r="G8" s="2" t="s">
        <v>2</v>
      </c>
      <c r="H8" s="3">
        <v>41642</v>
      </c>
      <c r="I8" t="b">
        <f t="shared" si="0"/>
        <v>1</v>
      </c>
      <c r="J8" s="6"/>
      <c r="M8" s="3">
        <f t="shared" si="1"/>
        <v>41642</v>
      </c>
      <c r="O8" s="5">
        <f t="array" ref="O8">IF(ROWS($O$4:O8)&gt;COUNTIF($M$4:$M$100,"&gt;"&amp;0),"",INDEX($M$4:$M$100,SMALL(IF($M$4:$M$100&lt;&gt;"",ROW($O$4:$O$100)-ROW($O$4)+1,""),ROWS($O$4:O8))))</f>
        <v>41642</v>
      </c>
      <c r="R8" s="5">
        <v>41640</v>
      </c>
      <c r="AF8">
        <f>IF(COUNTIF($H$4:H9,H9)=1,MAX($AF$2:AF7)+1,"")</f>
        <v>4</v>
      </c>
    </row>
    <row r="9" spans="2:32" x14ac:dyDescent="0.3">
      <c r="F9" s="2" t="s">
        <v>10</v>
      </c>
      <c r="G9" s="2" t="s">
        <v>5</v>
      </c>
      <c r="H9" s="3">
        <v>41643</v>
      </c>
      <c r="I9" t="b">
        <f t="shared" si="0"/>
        <v>1</v>
      </c>
      <c r="J9" s="6"/>
      <c r="M9" s="3">
        <f t="shared" si="1"/>
        <v>41643</v>
      </c>
      <c r="O9" s="5">
        <f t="array" ref="O9">IF(ROWS($O$4:O9)&gt;COUNTIF($M$4:$M$100,"&gt;"&amp;0),"",INDEX($M$4:$M$100,SMALL(IF($M$4:$M$100&lt;&gt;"",ROW($O$4:$O$100)-ROW($O$4)+1,""),ROWS($O$4:O9))))</f>
        <v>41643</v>
      </c>
      <c r="R9" s="5">
        <v>41640</v>
      </c>
      <c r="AF9">
        <f>IF(COUNTIF($H$4:H10,H10)=1,MAX($AF$2:AF8)+1,"")</f>
        <v>5</v>
      </c>
    </row>
    <row r="10" spans="2:32" x14ac:dyDescent="0.3">
      <c r="F10" s="2" t="s">
        <v>6</v>
      </c>
      <c r="G10" s="2" t="s">
        <v>2</v>
      </c>
      <c r="H10" s="5">
        <f>H9+1</f>
        <v>41644</v>
      </c>
      <c r="M10" s="3" t="str">
        <f t="shared" si="1"/>
        <v/>
      </c>
      <c r="O10" s="5" t="str">
        <f t="array" ref="O10">IF(ROWS($O$4:O10)&gt;COUNTIF($M$4:$M$100,"&gt;"&amp;0),"",INDEX($M$4:$M$100,SMALL(IF($M$4:$M$100&lt;&gt;"",ROW($O$4:$O$100)-ROW($O$4)+1,""),ROWS($O$4:O10))))</f>
        <v/>
      </c>
      <c r="R10" s="5">
        <v>41640</v>
      </c>
      <c r="AF10" t="str">
        <f>IF(COUNTIF($H$4:H11,#REF!)=1,MAX($AF$2:AF9)+1,"")</f>
        <v/>
      </c>
    </row>
    <row r="11" spans="2:32" x14ac:dyDescent="0.3">
      <c r="H11" s="3"/>
      <c r="M11" s="3" t="str">
        <f t="shared" si="1"/>
        <v/>
      </c>
      <c r="O11" s="5" t="str">
        <f t="array" ref="O11">IF(ROWS($O$4:O11)&gt;COUNTIF($M$4:$M$100,"&gt;"&amp;0),"",INDEX($M$4:$M$100,SMALL(IF($M$4:$M$100&lt;&gt;"",ROW($O$4:$O$100)-ROW($O$4)+1,""),ROWS($O$4:O11))))</f>
        <v/>
      </c>
      <c r="R11" s="5">
        <v>41640</v>
      </c>
      <c r="AF11" t="str">
        <f>IF(COUNTIF($H$4:H12,H12)=1,MAX($AF$2:AF10)+1,"")</f>
        <v/>
      </c>
    </row>
    <row r="12" spans="2:32" x14ac:dyDescent="0.3">
      <c r="H12" s="5"/>
      <c r="M12" s="3" t="str">
        <f t="shared" si="1"/>
        <v/>
      </c>
      <c r="O12" s="5" t="str">
        <f t="array" ref="O12">IF(ROWS($O$4:O12)&gt;COUNTIF($M$4:$M$100,"&gt;"&amp;0),"",INDEX($M$4:$M$100,SMALL(IF($M$4:$M$100&lt;&gt;"",ROW($O$4:$O$100)-ROW($O$4)+1,""),ROWS($O$4:O12))))</f>
        <v/>
      </c>
      <c r="R12" s="5">
        <v>41640</v>
      </c>
      <c r="AF12" t="str">
        <f>IF(COUNTIF($H$4:H13,H13)=1,MAX($AF$2:AF11)+1,"")</f>
        <v/>
      </c>
    </row>
    <row r="13" spans="2:32" x14ac:dyDescent="0.3">
      <c r="H13" s="5"/>
      <c r="O13" s="5" t="str">
        <f t="array" ref="O13">IF(ROWS($O$4:O13)&gt;COUNTIF($M$4:$M$100,"&gt;"&amp;0),"",INDEX($M$4:$M$100,SMALL(IF($M$4:$M$100&lt;&gt;"",ROW($O$4:$O$100)-ROW($O$4)+1,""),ROWS($O$4:O13))))</f>
        <v/>
      </c>
      <c r="R13" s="5">
        <v>41640</v>
      </c>
      <c r="AF13" t="str">
        <f>IF(COUNTIF($H$4:H14,H14)=1,MAX($AF$2:AF12)+1,"")</f>
        <v/>
      </c>
    </row>
    <row r="14" spans="2:32" x14ac:dyDescent="0.3">
      <c r="H14" s="5"/>
      <c r="O14" s="5" t="str">
        <f t="array" ref="O14">IF(ROWS($O$4:O14)&gt;COUNTIF($M$4:$M$100,"&gt;"&amp;0),"",INDEX($M$4:$M$100,SMALL(IF($M$4:$M$100&lt;&gt;"",ROW($O$4:$O$100)-ROW($O$4)+1,""),ROWS($O$4:O14))))</f>
        <v/>
      </c>
      <c r="R14" s="5">
        <v>41640</v>
      </c>
      <c r="AF14" t="str">
        <f>IF(COUNTIF($H$4:H15,H15)=1,MAX($AF$2:AF13)+1,"")</f>
        <v/>
      </c>
    </row>
    <row r="15" spans="2:32" x14ac:dyDescent="0.3">
      <c r="H15" s="5"/>
      <c r="O15" s="5" t="str">
        <f t="array" ref="O15">IF(ROWS($O$4:O15)&gt;COUNTIF($M$4:$M$100,"&gt;"&amp;0),"",INDEX($M$4:$M$100,SMALL(IF($M$4:$M$100&lt;&gt;"",ROW($O$4:$O$100)-ROW($O$4)+1,""),ROWS($O$4:O15))))</f>
        <v/>
      </c>
      <c r="R15" s="5">
        <v>41640</v>
      </c>
      <c r="AF15" t="str">
        <f>IF(COUNTIF($H$4:H16,H16)=1,MAX($AF$2:AF14)+1,"")</f>
        <v/>
      </c>
    </row>
    <row r="16" spans="2:32" x14ac:dyDescent="0.3">
      <c r="H16" s="5"/>
      <c r="O16" s="5" t="str">
        <f t="array" ref="O16">IF(ROWS($O$4:O16)&gt;COUNTIF($M$4:$M$100,"&gt;"&amp;0),"",INDEX($M$4:$M$100,SMALL(IF($M$4:$M$100&lt;&gt;"",ROW($O$4:$O$100)-ROW($O$4)+1,""),ROWS($O$4:O16))))</f>
        <v/>
      </c>
      <c r="R16" s="5">
        <v>41640</v>
      </c>
      <c r="AF16" t="str">
        <f>IF(COUNTIF($H$4:H17,H17)=1,MAX($AF$2:AF15)+1,"")</f>
        <v/>
      </c>
    </row>
    <row r="17" spans="8:32" x14ac:dyDescent="0.3">
      <c r="H17" s="5"/>
      <c r="O17" s="5" t="str">
        <f t="array" ref="O17">IF(ROWS($O$4:O17)&gt;COUNTIF($M$4:$M$100,"&gt;"&amp;0),"",INDEX($M$4:$M$100,SMALL(IF($M$4:$M$100&lt;&gt;"",ROW($O$4:$O$100)-ROW($O$4)+1,""),ROWS($O$4:O17))))</f>
        <v/>
      </c>
      <c r="R17" s="5">
        <v>41640</v>
      </c>
      <c r="AF17" t="str">
        <f>IF(COUNTIF($H$4:H18,H18)=1,MAX($AF$2:AF16)+1,"")</f>
        <v/>
      </c>
    </row>
    <row r="18" spans="8:32" x14ac:dyDescent="0.3">
      <c r="H18" s="5"/>
      <c r="O18" s="5" t="str">
        <f t="array" ref="O18">IF(ROWS($O$4:O18)&gt;COUNTIF($M$4:$M$100,"&gt;"&amp;0),"",INDEX($M$4:$M$100,SMALL(IF($M$4:$M$100&lt;&gt;"",ROW($O$4:$O$100)-ROW($O$4)+1,""),ROWS($O$4:O18))))</f>
        <v/>
      </c>
      <c r="R18" s="5">
        <v>41640</v>
      </c>
      <c r="AF18" t="str">
        <f>IF(COUNTIF($H$4:H19,H19)=1,MAX($AF17:AF17)+1,"")</f>
        <v/>
      </c>
    </row>
    <row r="19" spans="8:32" x14ac:dyDescent="0.3">
      <c r="H19" s="5"/>
      <c r="O19" s="5" t="str">
        <f t="array" ref="O19">IF(ROWS($O$4:O19)&gt;COUNTIF($M$4:$M$100,"&gt;"&amp;0),"",INDEX($M$4:$M$100,SMALL(IF($M$4:$M$100&lt;&gt;"",ROW($O$4:$O$100)-ROW($O$4)+1,""),ROWS($O$4:O19))))</f>
        <v/>
      </c>
      <c r="R19" s="5">
        <v>41640</v>
      </c>
    </row>
    <row r="20" spans="8:32" x14ac:dyDescent="0.3">
      <c r="H20" s="5"/>
      <c r="O20" s="5" t="str">
        <f t="array" ref="O20">IF(ROWS($O$4:O20)&gt;COUNTIF($M$4:$M$100,"&gt;"&amp;0),"",INDEX($M$4:$M$100,SMALL(IF($M$4:$M$100&lt;&gt;"",ROW($O$4:$O$100)-ROW($O$4)+1,""),ROWS($O$4:O20))))</f>
        <v/>
      </c>
      <c r="R20" s="5">
        <v>41640</v>
      </c>
    </row>
    <row r="21" spans="8:32" x14ac:dyDescent="0.3">
      <c r="H21" s="5"/>
      <c r="O21" s="5" t="str">
        <f t="array" ref="O21">IF(ROWS($O$4:O21)&gt;COUNTIF($M$4:$M$100,"&gt;"&amp;0),"",INDEX($M$4:$M$100,SMALL(IF($M$4:$M$100&lt;&gt;"",ROW($O$4:$O$100)-ROW($O$4)+1,""),ROWS($O$4:O21))))</f>
        <v/>
      </c>
      <c r="R21" s="5">
        <v>41640</v>
      </c>
    </row>
    <row r="22" spans="8:32" x14ac:dyDescent="0.3">
      <c r="H22" s="5"/>
      <c r="O22" s="5" t="str">
        <f t="array" ref="O22">IF(ROWS($O$4:O22)&gt;COUNTIF($M$4:$M$100,"&gt;"&amp;0),"",INDEX($M$4:$M$100,SMALL(IF($M$4:$M$100&lt;&gt;"",ROW($O$4:$O$100)-ROW($O$4)+1,""),ROWS($O$4:O22))))</f>
        <v/>
      </c>
      <c r="R22" s="5">
        <v>41640</v>
      </c>
    </row>
    <row r="23" spans="8:32" x14ac:dyDescent="0.3">
      <c r="H23" s="5"/>
      <c r="O23" s="5" t="str">
        <f t="array" ref="O23">IF(ROWS($O$4:O23)&gt;COUNTIF($M$4:$M$100,"&gt;"&amp;0),"",INDEX($M$4:$M$100,SMALL(IF($M$4:$M$100&lt;&gt;"",ROW($O$4:$O$100)-ROW($O$4)+1,""),ROWS($O$4:O23))))</f>
        <v/>
      </c>
      <c r="R23" s="5">
        <v>41640</v>
      </c>
    </row>
    <row r="24" spans="8:32" x14ac:dyDescent="0.3">
      <c r="H24" s="5"/>
      <c r="O24" s="5" t="str">
        <f t="array" ref="O24">IF(ROWS($O$4:O24)&gt;COUNTIF($M$4:$M$100,"&gt;"&amp;0),"",INDEX($M$4:$M$100,SMALL(IF($M$4:$M$100&lt;&gt;"",ROW($O$4:$O$100)-ROW($O$4)+1,""),ROWS($O$4:O24))))</f>
        <v/>
      </c>
      <c r="R24" s="5">
        <v>41640</v>
      </c>
    </row>
    <row r="25" spans="8:32" x14ac:dyDescent="0.3">
      <c r="H25" s="5"/>
      <c r="O25" s="5" t="str">
        <f t="array" ref="O25">IF(ROWS($O$4:O25)&gt;COUNTIF($M$4:$M$100,"&gt;"&amp;0),"",INDEX($M$4:$M$100,SMALL(IF($M$4:$M$100&lt;&gt;"",ROW($O$4:$O$100)-ROW($O$4)+1,""),ROWS($O$4:O25))))</f>
        <v/>
      </c>
      <c r="R25" s="5">
        <v>41640</v>
      </c>
    </row>
    <row r="26" spans="8:32" x14ac:dyDescent="0.3">
      <c r="H26" s="5"/>
      <c r="O26" s="5" t="str">
        <f t="array" ref="O26">IF(ROWS($O$4:O26)&gt;COUNTIF($M$4:$M$100,"&gt;"&amp;0),"",INDEX($M$4:$M$100,SMALL(IF($M$4:$M$100&lt;&gt;"",ROW($O$4:$O$100)-ROW($O$4)+1,""),ROWS($O$4:O26))))</f>
        <v/>
      </c>
      <c r="R26" s="5">
        <v>41640</v>
      </c>
    </row>
    <row r="27" spans="8:32" x14ac:dyDescent="0.3">
      <c r="H27" s="5"/>
      <c r="O27" s="5" t="str">
        <f t="array" ref="O27">IF(ROWS($O$4:O27)&gt;COUNTIF($M$4:$M$100,"&gt;"&amp;0),"",INDEX($M$4:$M$100,SMALL(IF($M$4:$M$100&lt;&gt;"",ROW($O$4:$O$100)-ROW($O$4)+1,""),ROWS($O$4:O27))))</f>
        <v/>
      </c>
      <c r="R27" s="5">
        <v>41640</v>
      </c>
    </row>
    <row r="28" spans="8:32" x14ac:dyDescent="0.3">
      <c r="H28" s="5"/>
      <c r="O28" s="5" t="str">
        <f t="array" ref="O28">IF(ROWS($O$4:O28)&gt;COUNTIF($M$4:$M$100,"&gt;"&amp;0),"",INDEX($M$4:$M$100,SMALL(IF($M$4:$M$100&lt;&gt;"",ROW($O$4:$O$100)-ROW($O$4)+1,""),ROWS($O$4:O28))))</f>
        <v/>
      </c>
      <c r="R28" s="5">
        <v>41640</v>
      </c>
    </row>
    <row r="29" spans="8:32" x14ac:dyDescent="0.3">
      <c r="H29" s="5"/>
      <c r="O29" s="5" t="str">
        <f t="array" ref="O29">IF(ROWS($O$4:O29)&gt;COUNTIF($M$4:$M$100,"&gt;"&amp;0),"",INDEX($M$4:$M$100,SMALL(IF($M$4:$M$100&lt;&gt;"",ROW($O$4:$O$100)-ROW($O$4)+1,""),ROWS($O$4:O29))))</f>
        <v/>
      </c>
      <c r="R29" s="5">
        <v>41640</v>
      </c>
    </row>
    <row r="30" spans="8:32" x14ac:dyDescent="0.3">
      <c r="H30" s="5"/>
      <c r="O30" s="5" t="str">
        <f t="array" ref="O30">IF(ROWS($O$4:O30)&gt;COUNTIF($M$4:$M$100,"&gt;"&amp;0),"",INDEX($M$4:$M$100,SMALL(IF($M$4:$M$100&lt;&gt;"",ROW($O$4:$O$100)-ROW($O$4)+1,""),ROWS($O$4:O30))))</f>
        <v/>
      </c>
      <c r="R30" s="5">
        <v>41640</v>
      </c>
    </row>
    <row r="31" spans="8:32" x14ac:dyDescent="0.3">
      <c r="H31" s="5"/>
      <c r="O31" s="5" t="str">
        <f t="array" ref="O31">IF(ROWS($O$4:O31)&gt;COUNTIF($M$4:$M$100,"&gt;"&amp;0),"",INDEX($M$4:$M$100,SMALL(IF($M$4:$M$100&lt;&gt;"",ROW($O$4:$O$100)-ROW($O$4)+1,""),ROWS($O$4:O31))))</f>
        <v/>
      </c>
      <c r="R31" s="5">
        <v>41640</v>
      </c>
    </row>
    <row r="32" spans="8:32" x14ac:dyDescent="0.3">
      <c r="H32" s="5"/>
      <c r="O32" s="5" t="str">
        <f t="array" ref="O32">IF(ROWS($O$4:O32)&gt;COUNTIF($M$4:$M$100,"&gt;"&amp;0),"",INDEX($M$4:$M$100,SMALL(IF($M$4:$M$100&lt;&gt;"",ROW($O$4:$O$100)-ROW($O$4)+1,""),ROWS($O$4:O32))))</f>
        <v/>
      </c>
      <c r="R32" s="5">
        <v>41640</v>
      </c>
    </row>
    <row r="33" spans="8:18" x14ac:dyDescent="0.3">
      <c r="H33" s="5"/>
      <c r="O33" s="5" t="str">
        <f t="array" ref="O33">IF(ROWS($O$4:O33)&gt;COUNTIF($M$4:$M$100,"&gt;"&amp;0),"",INDEX($M$4:$M$100,SMALL(IF($M$4:$M$100&lt;&gt;"",ROW($O$4:$O$100)-ROW($O$4)+1,""),ROWS($O$4:O33))))</f>
        <v/>
      </c>
      <c r="R33" s="5">
        <v>41640</v>
      </c>
    </row>
    <row r="34" spans="8:18" x14ac:dyDescent="0.3">
      <c r="H34" s="5"/>
      <c r="O34" s="5" t="str">
        <f t="array" ref="O34">IF(ROWS($O$4:O34)&gt;COUNTIF($M$4:$M$100,"&gt;"&amp;0),"",INDEX($M$4:$M$100,SMALL(IF($M$4:$M$100&lt;&gt;"",ROW($O$4:$O$100)-ROW($O$4)+1,""),ROWS($O$4:O34))))</f>
        <v/>
      </c>
      <c r="R34" s="5">
        <v>41640</v>
      </c>
    </row>
    <row r="35" spans="8:18" x14ac:dyDescent="0.3">
      <c r="H35" s="5"/>
      <c r="O35" s="5" t="str">
        <f t="array" ref="O35">IF(ROWS($O$4:O35)&gt;COUNTIF($M$4:$M$100,"&gt;"&amp;0),"",INDEX($M$4:$M$100,SMALL(IF($M$4:$M$100&lt;&gt;"",ROW($O$4:$O$100)-ROW($O$4)+1,""),ROWS($O$4:O35))))</f>
        <v/>
      </c>
      <c r="R35" s="5">
        <v>41640</v>
      </c>
    </row>
    <row r="36" spans="8:18" x14ac:dyDescent="0.3">
      <c r="H36" s="5"/>
      <c r="O36" s="5" t="str">
        <f t="array" ref="O36">IF(ROWS($O$4:O36)&gt;COUNTIF($M$4:$M$100,"&gt;"&amp;0),"",INDEX($M$4:$M$100,SMALL(IF($M$4:$M$100&lt;&gt;"",ROW($O$4:$O$100)-ROW($O$4)+1,""),ROWS($O$4:O36))))</f>
        <v/>
      </c>
      <c r="R36" s="5">
        <v>41640</v>
      </c>
    </row>
    <row r="37" spans="8:18" x14ac:dyDescent="0.3">
      <c r="H37" s="5"/>
      <c r="O37" s="5" t="str">
        <f t="array" ref="O37">IF(ROWS($O$4:O37)&gt;COUNTIF($M$4:$M$100,"&gt;"&amp;0),"",INDEX($M$4:$M$100,SMALL(IF($M$4:$M$100&lt;&gt;"",ROW($O$4:$O$100)-ROW($O$4)+1,""),ROWS($O$4:O37))))</f>
        <v/>
      </c>
      <c r="R37" s="5">
        <v>41640</v>
      </c>
    </row>
    <row r="38" spans="8:18" x14ac:dyDescent="0.3">
      <c r="H38" s="5"/>
      <c r="O38" s="5" t="str">
        <f t="array" ref="O38">IF(ROWS($O$4:O38)&gt;COUNTIF($M$4:$M$100,"&gt;"&amp;0),"",INDEX($M$4:$M$100,SMALL(IF($M$4:$M$100&lt;&gt;"",ROW($O$4:$O$100)-ROW($O$4)+1,""),ROWS($O$4:O38))))</f>
        <v/>
      </c>
      <c r="R38" s="5">
        <v>41640</v>
      </c>
    </row>
    <row r="39" spans="8:18" x14ac:dyDescent="0.3">
      <c r="H39" s="5"/>
      <c r="O39" s="5" t="str">
        <f t="array" ref="O39">IF(ROWS($O$4:O39)&gt;COUNTIF($M$4:$M$100,"&gt;"&amp;0),"",INDEX($M$4:$M$100,SMALL(IF($M$4:$M$100&lt;&gt;"",ROW($O$4:$O$100)-ROW($O$4)+1,""),ROWS($O$4:O39))))</f>
        <v/>
      </c>
      <c r="R39" s="5">
        <v>41640</v>
      </c>
    </row>
    <row r="40" spans="8:18" x14ac:dyDescent="0.3">
      <c r="H40" s="5"/>
      <c r="O40" s="5" t="str">
        <f t="array" ref="O40">IF(ROWS($O$4:O40)&gt;COUNTIF($M$4:$M$100,"&gt;"&amp;0),"",INDEX($M$4:$M$100,SMALL(IF($M$4:$M$100&lt;&gt;"",ROW($O$4:$O$100)-ROW($O$4)+1,""),ROWS($O$4:O40))))</f>
        <v/>
      </c>
      <c r="R40" s="5">
        <v>41640</v>
      </c>
    </row>
    <row r="41" spans="8:18" x14ac:dyDescent="0.3">
      <c r="H41" s="5"/>
      <c r="O41" s="5" t="str">
        <f t="array" ref="O41">IF(ROWS($O$4:O41)&gt;COUNTIF($M$4:$M$100,"&gt;"&amp;0),"",INDEX($M$4:$M$100,SMALL(IF($M$4:$M$100&lt;&gt;"",ROW($O$4:$O$100)-ROW($O$4)+1,""),ROWS($O$4:O41))))</f>
        <v/>
      </c>
      <c r="R41" s="5">
        <v>41640</v>
      </c>
    </row>
    <row r="42" spans="8:18" x14ac:dyDescent="0.3">
      <c r="H42" s="5"/>
      <c r="O42" s="5" t="str">
        <f t="array" ref="O42">IF(ROWS($O$4:O42)&gt;COUNTIF($M$4:$M$100,"&gt;"&amp;0),"",INDEX($M$4:$M$100,SMALL(IF($M$4:$M$100&lt;&gt;"",ROW($O$4:$O$100)-ROW($O$4)+1,""),ROWS($O$4:O42))))</f>
        <v/>
      </c>
      <c r="R42" s="5">
        <v>41640</v>
      </c>
    </row>
    <row r="43" spans="8:18" x14ac:dyDescent="0.3">
      <c r="H43" s="5"/>
      <c r="O43" s="5" t="str">
        <f t="array" ref="O43">IF(ROWS($O$4:O43)&gt;COUNTIF($M$4:$M$100,"&gt;"&amp;0),"",INDEX($M$4:$M$100,SMALL(IF($M$4:$M$100&lt;&gt;"",ROW($O$4:$O$100)-ROW($O$4)+1,""),ROWS($O$4:O43))))</f>
        <v/>
      </c>
      <c r="R43" s="5">
        <v>41640</v>
      </c>
    </row>
    <row r="44" spans="8:18" x14ac:dyDescent="0.3">
      <c r="H44" s="5"/>
      <c r="O44" s="5" t="str">
        <f t="array" ref="O44">IF(ROWS($O$4:O44)&gt;COUNTIF($M$4:$M$100,"&gt;"&amp;0),"",INDEX($M$4:$M$100,SMALL(IF($M$4:$M$100&lt;&gt;"",ROW($O$4:$O$100)-ROW($O$4)+1,""),ROWS($O$4:O44))))</f>
        <v/>
      </c>
      <c r="R44" s="5">
        <v>41640</v>
      </c>
    </row>
    <row r="45" spans="8:18" x14ac:dyDescent="0.3">
      <c r="H45" s="5"/>
      <c r="O45" s="5" t="str">
        <f t="array" ref="O45">IF(ROWS($O$4:O45)&gt;COUNTIF($M$4:$M$100,"&gt;"&amp;0),"",INDEX($M$4:$M$100,SMALL(IF($M$4:$M$100&lt;&gt;"",ROW($O$4:$O$100)-ROW($O$4)+1,""),ROWS($O$4:O45))))</f>
        <v/>
      </c>
      <c r="R45" s="5">
        <v>41640</v>
      </c>
    </row>
    <row r="46" spans="8:18" x14ac:dyDescent="0.3">
      <c r="H46" s="5"/>
      <c r="O46" s="5" t="str">
        <f t="array" ref="O46">IF(ROWS($O$4:O46)&gt;COUNTIF($M$4:$M$100,"&gt;"&amp;0),"",INDEX($M$4:$M$100,SMALL(IF($M$4:$M$100&lt;&gt;"",ROW($O$4:$O$100)-ROW($O$4)+1,""),ROWS($O$4:O46))))</f>
        <v/>
      </c>
      <c r="R46" s="5">
        <v>41640</v>
      </c>
    </row>
    <row r="47" spans="8:18" x14ac:dyDescent="0.3">
      <c r="H47" s="5"/>
      <c r="O47" s="5" t="str">
        <f t="array" ref="O47">IF(ROWS($O$4:O47)&gt;COUNTIF($M$4:$M$100,"&gt;"&amp;0),"",INDEX($M$4:$M$100,SMALL(IF($M$4:$M$100&lt;&gt;"",ROW($O$4:$O$100)-ROW($O$4)+1,""),ROWS($O$4:O47))))</f>
        <v/>
      </c>
      <c r="R47" s="5">
        <v>41640</v>
      </c>
    </row>
    <row r="48" spans="8:18" x14ac:dyDescent="0.3">
      <c r="H48" s="5"/>
      <c r="O48" s="5" t="str">
        <f t="array" ref="O48">IF(ROWS($O$4:O48)&gt;COUNTIF($M$4:$M$100,"&gt;"&amp;0),"",INDEX($M$4:$M$100,SMALL(IF($M$4:$M$100&lt;&gt;"",ROW($O$4:$O$100)-ROW($O$4)+1,""),ROWS($O$4:O48))))</f>
        <v/>
      </c>
      <c r="R48" s="5">
        <v>41640</v>
      </c>
    </row>
    <row r="49" spans="8:18" x14ac:dyDescent="0.3">
      <c r="H49" s="5"/>
      <c r="O49" s="5" t="str">
        <f t="array" ref="O49">IF(ROWS($O$4:O49)&gt;COUNTIF($M$4:$M$100,"&gt;"&amp;0),"",INDEX($M$4:$M$100,SMALL(IF($M$4:$M$100&lt;&gt;"",ROW($O$4:$O$100)-ROW($O$4)+1,""),ROWS($O$4:O49))))</f>
        <v/>
      </c>
      <c r="R49" s="5">
        <v>41640</v>
      </c>
    </row>
    <row r="50" spans="8:18" x14ac:dyDescent="0.3">
      <c r="H50" s="5"/>
      <c r="O50" s="5" t="str">
        <f t="array" ref="O50">IF(ROWS($O$4:O50)&gt;COUNTIF($M$4:$M$100,"&gt;"&amp;0),"",INDEX($M$4:$M$100,SMALL(IF($M$4:$M$100&lt;&gt;"",ROW($O$4:$O$100)-ROW($O$4)+1,""),ROWS($O$4:O50))))</f>
        <v/>
      </c>
      <c r="R50" s="5">
        <v>41640</v>
      </c>
    </row>
    <row r="51" spans="8:18" x14ac:dyDescent="0.3">
      <c r="H51" s="5"/>
      <c r="O51" s="5" t="str">
        <f t="array" ref="O51">IF(ROWS($O$4:O51)&gt;COUNTIF($M$4:$M$100,"&gt;"&amp;0),"",INDEX($M$4:$M$100,SMALL(IF($M$4:$M$100&lt;&gt;"",ROW($O$4:$O$100)-ROW($O$4)+1,""),ROWS($O$4:O51))))</f>
        <v/>
      </c>
      <c r="R51" s="5">
        <v>41640</v>
      </c>
    </row>
    <row r="52" spans="8:18" x14ac:dyDescent="0.3">
      <c r="H52" s="5"/>
      <c r="O52" s="5" t="str">
        <f t="array" ref="O52">IF(ROWS($O$4:O52)&gt;COUNTIF($M$4:$M$100,"&gt;"&amp;0),"",INDEX($M$4:$M$100,SMALL(IF($M$4:$M$100&lt;&gt;"",ROW($O$4:$O$100)-ROW($O$4)+1,""),ROWS($O$4:O52))))</f>
        <v/>
      </c>
      <c r="R52" s="5">
        <v>41640</v>
      </c>
    </row>
    <row r="53" spans="8:18" x14ac:dyDescent="0.3">
      <c r="H53" s="5"/>
      <c r="O53" s="5" t="str">
        <f t="array" ref="O53">IF(ROWS($O$4:O53)&gt;COUNTIF($M$4:$M$100,"&gt;"&amp;0),"",INDEX($M$4:$M$100,SMALL(IF($M$4:$M$100&lt;&gt;"",ROW($O$4:$O$100)-ROW($O$4)+1,""),ROWS($O$4:O53))))</f>
        <v/>
      </c>
      <c r="R53" s="5">
        <v>41640</v>
      </c>
    </row>
    <row r="54" spans="8:18" x14ac:dyDescent="0.3">
      <c r="H54" s="5"/>
      <c r="O54" s="5" t="str">
        <f t="array" ref="O54">IF(ROWS($O$4:O54)&gt;COUNTIF($M$4:$M$100,"&gt;"&amp;0),"",INDEX($M$4:$M$100,SMALL(IF($M$4:$M$100&lt;&gt;"",ROW($O$4:$O$100)-ROW($O$4)+1,""),ROWS($O$4:O54))))</f>
        <v/>
      </c>
      <c r="R54" s="5">
        <v>41640</v>
      </c>
    </row>
    <row r="55" spans="8:18" x14ac:dyDescent="0.3">
      <c r="H55" s="5"/>
      <c r="O55" s="5" t="str">
        <f t="array" ref="O55">IF(ROWS($O$4:O55)&gt;COUNTIF($M$4:$M$100,"&gt;"&amp;0),"",INDEX($M$4:$M$100,SMALL(IF($M$4:$M$100&lt;&gt;"",ROW($O$4:$O$100)-ROW($O$4)+1,""),ROWS($O$4:O55))))</f>
        <v/>
      </c>
      <c r="R55" s="5">
        <v>41640</v>
      </c>
    </row>
    <row r="56" spans="8:18" x14ac:dyDescent="0.3">
      <c r="H56" s="5"/>
      <c r="O56" s="5" t="str">
        <f t="array" ref="O56">IF(ROWS($O$4:O56)&gt;COUNTIF($M$4:$M$100,"&gt;"&amp;0),"",INDEX($M$4:$M$100,SMALL(IF($M$4:$M$100&lt;&gt;"",ROW($O$4:$O$100)-ROW($O$4)+1,""),ROWS($O$4:O56))))</f>
        <v/>
      </c>
      <c r="R56" s="5">
        <v>41640</v>
      </c>
    </row>
    <row r="57" spans="8:18" x14ac:dyDescent="0.3">
      <c r="H57" s="5"/>
      <c r="O57" s="5" t="str">
        <f t="array" ref="O57">IF(ROWS($O$4:O57)&gt;COUNTIF($M$4:$M$100,"&gt;"&amp;0),"",INDEX($M$4:$M$100,SMALL(IF($M$4:$M$100&lt;&gt;"",ROW($O$4:$O$100)-ROW($O$4)+1,""),ROWS($O$4:O57))))</f>
        <v/>
      </c>
      <c r="R57" s="5">
        <v>41640</v>
      </c>
    </row>
    <row r="58" spans="8:18" x14ac:dyDescent="0.3">
      <c r="H58" s="5"/>
      <c r="O58" s="5" t="str">
        <f t="array" ref="O58">IF(ROWS($O$4:O58)&gt;COUNTIF($M$4:$M$100,"&gt;"&amp;0),"",INDEX($M$4:$M$100,SMALL(IF($M$4:$M$100&lt;&gt;"",ROW($O$4:$O$100)-ROW($O$4)+1,""),ROWS($O$4:O58))))</f>
        <v/>
      </c>
      <c r="R58" s="5">
        <v>41640</v>
      </c>
    </row>
    <row r="59" spans="8:18" x14ac:dyDescent="0.3">
      <c r="H59" s="5"/>
      <c r="O59" s="5" t="str">
        <f t="array" ref="O59">IF(ROWS($O$4:O59)&gt;COUNTIF($M$4:$M$100,"&gt;"&amp;0),"",INDEX($M$4:$M$100,SMALL(IF($M$4:$M$100&lt;&gt;"",ROW($O$4:$O$100)-ROW($O$4)+1,""),ROWS($O$4:O59))))</f>
        <v/>
      </c>
      <c r="R59" s="5">
        <v>41640</v>
      </c>
    </row>
    <row r="60" spans="8:18" x14ac:dyDescent="0.3">
      <c r="H60" s="5"/>
      <c r="O60" s="5" t="str">
        <f t="array" ref="O60">IF(ROWS($O$4:O60)&gt;COUNTIF($M$4:$M$100,"&gt;"&amp;0),"",INDEX($M$4:$M$100,SMALL(IF($M$4:$M$100&lt;&gt;"",ROW($O$4:$O$100)-ROW($O$4)+1,""),ROWS($O$4:O60))))</f>
        <v/>
      </c>
      <c r="R60" s="5">
        <v>41640</v>
      </c>
    </row>
    <row r="61" spans="8:18" x14ac:dyDescent="0.3">
      <c r="H61" s="5"/>
      <c r="O61" s="5" t="str">
        <f t="array" ref="O61">IF(ROWS($O$4:O61)&gt;COUNTIF($M$4:$M$100,"&gt;"&amp;0),"",INDEX($M$4:$M$100,SMALL(IF($M$4:$M$100&lt;&gt;"",ROW($O$4:$O$100)-ROW($O$4)+1,""),ROWS($O$4:O61))))</f>
        <v/>
      </c>
      <c r="R61" s="5">
        <v>41640</v>
      </c>
    </row>
    <row r="62" spans="8:18" x14ac:dyDescent="0.3">
      <c r="H62" s="5"/>
      <c r="O62" s="5" t="str">
        <f t="array" ref="O62">IF(ROWS($O$4:O62)&gt;COUNTIF($M$4:$M$100,"&gt;"&amp;0),"",INDEX($M$4:$M$100,SMALL(IF($M$4:$M$100&lt;&gt;"",ROW($O$4:$O$100)-ROW($O$4)+1,""),ROWS($O$4:O62))))</f>
        <v/>
      </c>
      <c r="R62" s="5">
        <v>41640</v>
      </c>
    </row>
    <row r="63" spans="8:18" x14ac:dyDescent="0.3">
      <c r="H63" s="5"/>
      <c r="O63" s="5" t="str">
        <f t="array" ref="O63">IF(ROWS($O$4:O63)&gt;COUNTIF($M$4:$M$100,"&gt;"&amp;0),"",INDEX($M$4:$M$100,SMALL(IF($M$4:$M$100&lt;&gt;"",ROW($O$4:$O$100)-ROW($O$4)+1,""),ROWS($O$4:O63))))</f>
        <v/>
      </c>
      <c r="R63" s="5">
        <v>41640</v>
      </c>
    </row>
    <row r="64" spans="8:18" x14ac:dyDescent="0.3">
      <c r="H64" s="5"/>
      <c r="O64" s="5" t="str">
        <f t="array" ref="O64">IF(ROWS($O$4:O64)&gt;COUNTIF($M$4:$M$100,"&gt;"&amp;0),"",INDEX($M$4:$M$100,SMALL(IF($M$4:$M$100&lt;&gt;"",ROW($O$4:$O$100)-ROW($O$4)+1,""),ROWS($O$4:O64))))</f>
        <v/>
      </c>
      <c r="R64" s="5">
        <v>41640</v>
      </c>
    </row>
    <row r="65" spans="8:18" x14ac:dyDescent="0.3">
      <c r="H65" s="5"/>
      <c r="O65" s="5" t="str">
        <f t="array" ref="O65">IF(ROWS($O$4:O65)&gt;COUNTIF($M$4:$M$100,"&gt;"&amp;0),"",INDEX($M$4:$M$100,SMALL(IF($M$4:$M$100&lt;&gt;"",ROW($O$4:$O$100)-ROW($O$4)+1,""),ROWS($O$4:O65))))</f>
        <v/>
      </c>
      <c r="R65" s="5">
        <v>41640</v>
      </c>
    </row>
    <row r="66" spans="8:18" x14ac:dyDescent="0.3">
      <c r="H66" s="5"/>
      <c r="O66" s="5" t="str">
        <f t="array" ref="O66">IF(ROWS($O$4:O66)&gt;COUNTIF($M$4:$M$100,"&gt;"&amp;0),"",INDEX($M$4:$M$100,SMALL(IF($M$4:$M$100&lt;&gt;"",ROW($O$4:$O$100)-ROW($O$4)+1,""),ROWS($O$4:O66))))</f>
        <v/>
      </c>
      <c r="R66" s="5">
        <v>41640</v>
      </c>
    </row>
    <row r="67" spans="8:18" x14ac:dyDescent="0.3">
      <c r="H67" s="5"/>
      <c r="O67" s="5" t="str">
        <f t="array" ref="O67">IF(ROWS($O$4:O67)&gt;COUNTIF($M$4:$M$100,"&gt;"&amp;0),"",INDEX($M$4:$M$100,SMALL(IF($M$4:$M$100&lt;&gt;"",ROW($O$4:$O$100)-ROW($O$4)+1,""),ROWS($O$4:O67))))</f>
        <v/>
      </c>
      <c r="R67" s="5">
        <v>41640</v>
      </c>
    </row>
    <row r="68" spans="8:18" x14ac:dyDescent="0.3">
      <c r="H68" s="5"/>
      <c r="O68" s="5" t="str">
        <f t="array" ref="O68">IF(ROWS($O$4:O68)&gt;COUNTIF($M$4:$M$100,"&gt;"&amp;0),"",INDEX($M$4:$M$100,SMALL(IF($M$4:$M$100&lt;&gt;"",ROW($O$4:$O$100)-ROW($O$4)+1,""),ROWS($O$4:O68))))</f>
        <v/>
      </c>
      <c r="R68" s="5">
        <v>41640</v>
      </c>
    </row>
    <row r="69" spans="8:18" x14ac:dyDescent="0.3">
      <c r="H69" s="5"/>
      <c r="O69" s="5" t="str">
        <f t="array" ref="O69">IF(ROWS($O$4:O69)&gt;COUNTIF($M$4:$M$100,"&gt;"&amp;0),"",INDEX($M$4:$M$100,SMALL(IF($M$4:$M$100&lt;&gt;"",ROW($O$4:$O$100)-ROW($O$4)+1,""),ROWS($O$4:O69))))</f>
        <v/>
      </c>
      <c r="R69" s="5">
        <v>41640</v>
      </c>
    </row>
    <row r="70" spans="8:18" x14ac:dyDescent="0.3">
      <c r="H70" s="5"/>
      <c r="O70" s="5" t="str">
        <f t="array" ref="O70">IF(ROWS($O$4:O70)&gt;COUNTIF($M$4:$M$100,"&gt;"&amp;0),"",INDEX($M$4:$M$100,SMALL(IF($M$4:$M$100&lt;&gt;"",ROW($O$4:$O$100)-ROW($O$4)+1,""),ROWS($O$4:O70))))</f>
        <v/>
      </c>
      <c r="R70" s="5">
        <v>41640</v>
      </c>
    </row>
    <row r="71" spans="8:18" x14ac:dyDescent="0.3">
      <c r="H71" s="5"/>
      <c r="O71" s="5" t="str">
        <f t="array" ref="O71">IF(ROWS($O$4:O71)&gt;COUNTIF($M$4:$M$100,"&gt;"&amp;0),"",INDEX($M$4:$M$100,SMALL(IF($M$4:$M$100&lt;&gt;"",ROW($O$4:$O$100)-ROW($O$4)+1,""),ROWS($O$4:O71))))</f>
        <v/>
      </c>
      <c r="R71" s="5">
        <v>41640</v>
      </c>
    </row>
    <row r="72" spans="8:18" x14ac:dyDescent="0.3">
      <c r="H72" s="5"/>
      <c r="O72" s="5" t="str">
        <f t="array" ref="O72">IF(ROWS($O$4:O72)&gt;COUNTIF($M$4:$M$100,"&gt;"&amp;0),"",INDEX($M$4:$M$100,SMALL(IF($M$4:$M$100&lt;&gt;"",ROW($O$4:$O$100)-ROW($O$4)+1,""),ROWS($O$4:O72))))</f>
        <v/>
      </c>
      <c r="R72" s="5">
        <v>41640</v>
      </c>
    </row>
    <row r="73" spans="8:18" x14ac:dyDescent="0.3">
      <c r="H73" s="5"/>
      <c r="O73" s="5" t="str">
        <f t="array" ref="O73">IF(ROWS($O$4:O73)&gt;COUNTIF($M$4:$M$100,"&gt;"&amp;0),"",INDEX($M$4:$M$100,SMALL(IF($M$4:$M$100&lt;&gt;"",ROW($O$4:$O$100)-ROW($O$4)+1,""),ROWS($O$4:O73))))</f>
        <v/>
      </c>
      <c r="R73" s="5">
        <v>41640</v>
      </c>
    </row>
    <row r="74" spans="8:18" x14ac:dyDescent="0.3">
      <c r="H74" s="5"/>
      <c r="O74" s="5" t="str">
        <f t="array" ref="O74">IF(ROWS($O$4:O74)&gt;COUNTIF($M$4:$M$100,"&gt;"&amp;0),"",INDEX($M$4:$M$100,SMALL(IF($M$4:$M$100&lt;&gt;"",ROW($O$4:$O$100)-ROW($O$4)+1,""),ROWS($O$4:O74))))</f>
        <v/>
      </c>
      <c r="R74" s="5">
        <v>41640</v>
      </c>
    </row>
    <row r="75" spans="8:18" x14ac:dyDescent="0.3">
      <c r="H75" s="5"/>
      <c r="O75" s="5" t="str">
        <f t="array" ref="O75">IF(ROWS($O$4:O75)&gt;COUNTIF($M$4:$M$100,"&gt;"&amp;0),"",INDEX($M$4:$M$100,SMALL(IF($M$4:$M$100&lt;&gt;"",ROW($O$4:$O$100)-ROW($O$4)+1,""),ROWS($O$4:O75))))</f>
        <v/>
      </c>
      <c r="R75" s="5">
        <v>41640</v>
      </c>
    </row>
    <row r="76" spans="8:18" x14ac:dyDescent="0.3">
      <c r="H76" s="5"/>
      <c r="O76" s="5" t="str">
        <f t="array" ref="O76">IF(ROWS($O$4:O76)&gt;COUNTIF($M$4:$M$100,"&gt;"&amp;0),"",INDEX($M$4:$M$100,SMALL(IF($M$4:$M$100&lt;&gt;"",ROW($O$4:$O$100)-ROW($O$4)+1,""),ROWS($O$4:O76))))</f>
        <v/>
      </c>
      <c r="R76" s="5">
        <v>41640</v>
      </c>
    </row>
    <row r="77" spans="8:18" x14ac:dyDescent="0.3">
      <c r="H77" s="5"/>
      <c r="O77" s="5" t="str">
        <f t="array" ref="O77">IF(ROWS($O$4:O77)&gt;COUNTIF($M$4:$M$100,"&gt;"&amp;0),"",INDEX($M$4:$M$100,SMALL(IF($M$4:$M$100&lt;&gt;"",ROW($O$4:$O$100)-ROW($O$4)+1,""),ROWS($O$4:O77))))</f>
        <v/>
      </c>
      <c r="R77" s="5">
        <v>41640</v>
      </c>
    </row>
    <row r="78" spans="8:18" x14ac:dyDescent="0.3">
      <c r="H78" s="5"/>
      <c r="O78" s="5" t="str">
        <f t="array" ref="O78">IF(ROWS($O$4:O78)&gt;COUNTIF($M$4:$M$100,"&gt;"&amp;0),"",INDEX($M$4:$M$100,SMALL(IF($M$4:$M$100&lt;&gt;"",ROW($O$4:$O$100)-ROW($O$4)+1,""),ROWS($O$4:O78))))</f>
        <v/>
      </c>
      <c r="R78" s="5">
        <v>41640</v>
      </c>
    </row>
    <row r="79" spans="8:18" x14ac:dyDescent="0.3">
      <c r="H79" s="5"/>
      <c r="O79" s="5" t="str">
        <f t="array" ref="O79">IF(ROWS($O$4:O79)&gt;COUNTIF($M$4:$M$100,"&gt;"&amp;0),"",INDEX($M$4:$M$100,SMALL(IF($M$4:$M$100&lt;&gt;"",ROW($O$4:$O$100)-ROW($O$4)+1,""),ROWS($O$4:O79))))</f>
        <v/>
      </c>
      <c r="R79" s="5">
        <v>41640</v>
      </c>
    </row>
    <row r="80" spans="8:18" x14ac:dyDescent="0.3">
      <c r="H80" s="5"/>
      <c r="O80" s="5" t="str">
        <f t="array" ref="O80">IF(ROWS($O$4:O80)&gt;COUNTIF($M$4:$M$100,"&gt;"&amp;0),"",INDEX($M$4:$M$100,SMALL(IF($M$4:$M$100&lt;&gt;"",ROW($O$4:$O$100)-ROW($O$4)+1,""),ROWS($O$4:O80))))</f>
        <v/>
      </c>
      <c r="R80" s="5">
        <v>41640</v>
      </c>
    </row>
    <row r="81" spans="8:18" x14ac:dyDescent="0.3">
      <c r="H81" s="5"/>
      <c r="O81" s="5" t="str">
        <f t="array" ref="O81">IF(ROWS($O$4:O81)&gt;COUNTIF($M$4:$M$100,"&gt;"&amp;0),"",INDEX($M$4:$M$100,SMALL(IF($M$4:$M$100&lt;&gt;"",ROW($O$4:$O$100)-ROW($O$4)+1,""),ROWS($O$4:O81))))</f>
        <v/>
      </c>
      <c r="R81" s="5">
        <v>41640</v>
      </c>
    </row>
    <row r="82" spans="8:18" x14ac:dyDescent="0.3">
      <c r="H82" s="5"/>
      <c r="O82" s="5" t="str">
        <f t="array" ref="O82">IF(ROWS($O$4:O82)&gt;COUNTIF($M$4:$M$100,"&gt;"&amp;0),"",INDEX($M$4:$M$100,SMALL(IF($M$4:$M$100&lt;&gt;"",ROW($O$4:$O$100)-ROW($O$4)+1,""),ROWS($O$4:O82))))</f>
        <v/>
      </c>
      <c r="R82" s="5">
        <v>41640</v>
      </c>
    </row>
    <row r="83" spans="8:18" x14ac:dyDescent="0.3">
      <c r="H83" s="5"/>
      <c r="O83" s="5" t="str">
        <f t="array" ref="O83">IF(ROWS($O$4:O83)&gt;COUNTIF($M$4:$M$100,"&gt;"&amp;0),"",INDEX($M$4:$M$100,SMALL(IF($M$4:$M$100&lt;&gt;"",ROW($O$4:$O$100)-ROW($O$4)+1,""),ROWS($O$4:O83))))</f>
        <v/>
      </c>
      <c r="R83" s="5">
        <v>41640</v>
      </c>
    </row>
    <row r="84" spans="8:18" x14ac:dyDescent="0.3">
      <c r="H84" s="5"/>
      <c r="O84" s="5" t="str">
        <f t="array" ref="O84">IF(ROWS($O$4:O84)&gt;COUNTIF($M$4:$M$100,"&gt;"&amp;0),"",INDEX($M$4:$M$100,SMALL(IF($M$4:$M$100&lt;&gt;"",ROW($O$4:$O$100)-ROW($O$4)+1,""),ROWS($O$4:O84))))</f>
        <v/>
      </c>
      <c r="R84" s="5">
        <v>41640</v>
      </c>
    </row>
    <row r="85" spans="8:18" x14ac:dyDescent="0.3">
      <c r="H85" s="5"/>
      <c r="O85" s="5" t="str">
        <f t="array" ref="O85">IF(ROWS($O$4:O85)&gt;COUNTIF($M$4:$M$100,"&gt;"&amp;0),"",INDEX($M$4:$M$100,SMALL(IF($M$4:$M$100&lt;&gt;"",ROW($O$4:$O$100)-ROW($O$4)+1,""),ROWS($O$4:O85))))</f>
        <v/>
      </c>
      <c r="R85" s="5">
        <v>41640</v>
      </c>
    </row>
    <row r="86" spans="8:18" x14ac:dyDescent="0.3">
      <c r="H86" s="5"/>
      <c r="O86" s="5" t="str">
        <f t="array" ref="O86">IF(ROWS($O$4:O86)&gt;COUNTIF($M$4:$M$100,"&gt;"&amp;0),"",INDEX($M$4:$M$100,SMALL(IF($M$4:$M$100&lt;&gt;"",ROW($O$4:$O$100)-ROW($O$4)+1,""),ROWS($O$4:O86))))</f>
        <v/>
      </c>
      <c r="R86" s="5">
        <v>41640</v>
      </c>
    </row>
    <row r="87" spans="8:18" x14ac:dyDescent="0.3">
      <c r="H87" s="5"/>
      <c r="O87" s="5" t="str">
        <f t="array" ref="O87">IF(ROWS($O$4:O87)&gt;COUNTIF($M$4:$M$100,"&gt;"&amp;0),"",INDEX($M$4:$M$100,SMALL(IF($M$4:$M$100&lt;&gt;"",ROW($O$4:$O$100)-ROW($O$4)+1,""),ROWS($O$4:O87))))</f>
        <v/>
      </c>
      <c r="R87" s="5">
        <v>41640</v>
      </c>
    </row>
    <row r="88" spans="8:18" x14ac:dyDescent="0.3">
      <c r="H88" s="5"/>
      <c r="O88" s="5" t="str">
        <f t="array" ref="O88">IF(ROWS($O$4:O88)&gt;COUNTIF($M$4:$M$100,"&gt;"&amp;0),"",INDEX($M$4:$M$100,SMALL(IF($M$4:$M$100&lt;&gt;"",ROW($O$4:$O$100)-ROW($O$4)+1,""),ROWS($O$4:O88))))</f>
        <v/>
      </c>
      <c r="R88" s="5">
        <v>41640</v>
      </c>
    </row>
    <row r="89" spans="8:18" x14ac:dyDescent="0.3">
      <c r="H89" s="5"/>
      <c r="O89" s="5" t="str">
        <f t="array" ref="O89">IF(ROWS($O$4:O89)&gt;COUNTIF($M$4:$M$100,"&gt;"&amp;0),"",INDEX($M$4:$M$100,SMALL(IF($M$4:$M$100&lt;&gt;"",ROW($O$4:$O$100)-ROW($O$4)+1,""),ROWS($O$4:O89))))</f>
        <v/>
      </c>
      <c r="R89" s="5">
        <v>41640</v>
      </c>
    </row>
    <row r="90" spans="8:18" x14ac:dyDescent="0.3">
      <c r="H90" s="5"/>
      <c r="O90" s="5" t="str">
        <f t="array" ref="O90">IF(ROWS($O$4:O90)&gt;COUNTIF($M$4:$M$100,"&gt;"&amp;0),"",INDEX($M$4:$M$100,SMALL(IF($M$4:$M$100&lt;&gt;"",ROW($O$4:$O$100)-ROW($O$4)+1,""),ROWS($O$4:O90))))</f>
        <v/>
      </c>
      <c r="R90" s="5">
        <v>41640</v>
      </c>
    </row>
    <row r="91" spans="8:18" x14ac:dyDescent="0.3">
      <c r="H91" s="5"/>
      <c r="O91" s="5" t="str">
        <f t="array" ref="O91">IF(ROWS($O$4:O91)&gt;COUNTIF($M$4:$M$100,"&gt;"&amp;0),"",INDEX($M$4:$M$100,SMALL(IF($M$4:$M$100&lt;&gt;"",ROW($O$4:$O$100)-ROW($O$4)+1,""),ROWS($O$4:O91))))</f>
        <v/>
      </c>
      <c r="R91" s="5">
        <v>41640</v>
      </c>
    </row>
    <row r="92" spans="8:18" x14ac:dyDescent="0.3">
      <c r="H92" s="5"/>
      <c r="O92" s="5" t="str">
        <f t="array" ref="O92">IF(ROWS($O$4:O92)&gt;COUNTIF($M$4:$M$100,"&gt;"&amp;0),"",INDEX($M$4:$M$100,SMALL(IF($M$4:$M$100&lt;&gt;"",ROW($O$4:$O$100)-ROW($O$4)+1,""),ROWS($O$4:O92))))</f>
        <v/>
      </c>
      <c r="R92" s="5">
        <v>41640</v>
      </c>
    </row>
    <row r="93" spans="8:18" x14ac:dyDescent="0.3">
      <c r="H93" s="5"/>
      <c r="O93" s="5" t="str">
        <f t="array" ref="O93">IF(ROWS($O$4:O93)&gt;COUNTIF($M$4:$M$100,"&gt;"&amp;0),"",INDEX($M$4:$M$100,SMALL(IF($M$4:$M$100&lt;&gt;"",ROW($O$4:$O$100)-ROW($O$4)+1,""),ROWS($O$4:O93))))</f>
        <v/>
      </c>
      <c r="R93" s="5">
        <v>41640</v>
      </c>
    </row>
    <row r="94" spans="8:18" x14ac:dyDescent="0.3">
      <c r="H94" s="5"/>
      <c r="O94" s="5" t="str">
        <f t="array" ref="O94">IF(ROWS($O$4:O94)&gt;COUNTIF($M$4:$M$100,"&gt;"&amp;0),"",INDEX($M$4:$M$100,SMALL(IF($M$4:$M$100&lt;&gt;"",ROW($O$4:$O$100)-ROW($O$4)+1,""),ROWS($O$4:O94))))</f>
        <v/>
      </c>
      <c r="R94" s="5">
        <v>41640</v>
      </c>
    </row>
    <row r="95" spans="8:18" x14ac:dyDescent="0.3">
      <c r="H95" s="5"/>
      <c r="O95" s="5" t="str">
        <f t="array" ref="O95">IF(ROWS($O$4:O95)&gt;COUNTIF($M$4:$M$100,"&gt;"&amp;0),"",INDEX($M$4:$M$100,SMALL(IF($M$4:$M$100&lt;&gt;"",ROW($O$4:$O$100)-ROW($O$4)+1,""),ROWS($O$4:O95))))</f>
        <v/>
      </c>
      <c r="R95" s="5">
        <v>41640</v>
      </c>
    </row>
    <row r="96" spans="8:18" x14ac:dyDescent="0.3">
      <c r="H96" s="5"/>
      <c r="O96" s="5" t="str">
        <f t="array" ref="O96">IF(ROWS($O$4:O96)&gt;COUNTIF($M$4:$M$100,"&gt;"&amp;0),"",INDEX($M$4:$M$100,SMALL(IF($M$4:$M$100&lt;&gt;"",ROW($O$4:$O$100)-ROW($O$4)+1,""),ROWS($O$4:O96))))</f>
        <v/>
      </c>
      <c r="R96" s="5">
        <v>41640</v>
      </c>
    </row>
    <row r="97" spans="8:18" x14ac:dyDescent="0.3">
      <c r="H97" s="5"/>
      <c r="O97" s="5" t="str">
        <f t="array" ref="O97">IF(ROWS($O$4:O97)&gt;COUNTIF($M$4:$M$100,"&gt;"&amp;0),"",INDEX($M$4:$M$100,SMALL(IF($M$4:$M$100&lt;&gt;"",ROW($O$4:$O$100)-ROW($O$4)+1,""),ROWS($O$4:O97))))</f>
        <v/>
      </c>
      <c r="R97" s="5">
        <v>41640</v>
      </c>
    </row>
    <row r="98" spans="8:18" x14ac:dyDescent="0.3">
      <c r="H98" s="5"/>
      <c r="O98" s="5" t="str">
        <f t="array" ref="O98">IF(ROWS($O$4:O98)&gt;COUNTIF($M$4:$M$100,"&gt;"&amp;0),"",INDEX($M$4:$M$100,SMALL(IF($M$4:$M$100&lt;&gt;"",ROW($O$4:$O$100)-ROW($O$4)+1,""),ROWS($O$4:O98))))</f>
        <v/>
      </c>
      <c r="R98" s="5">
        <v>41640</v>
      </c>
    </row>
    <row r="99" spans="8:18" x14ac:dyDescent="0.3">
      <c r="H99" s="5"/>
      <c r="O99" s="5" t="str">
        <f t="array" ref="O99">IF(ROWS($O$4:O99)&gt;COUNTIF($M$4:$M$100,"&gt;"&amp;0),"",INDEX($M$4:$M$100,SMALL(IF($M$4:$M$100&lt;&gt;"",ROW($O$4:$O$100)-ROW($O$4)+1,""),ROWS($O$4:O99))))</f>
        <v/>
      </c>
      <c r="R99" s="5">
        <v>41640</v>
      </c>
    </row>
    <row r="100" spans="8:18" x14ac:dyDescent="0.3">
      <c r="H100" s="5"/>
      <c r="O100" s="5" t="str">
        <f t="array" ref="O100">IF(ROWS($O$4:O100)&gt;COUNTIF($M$4:$M$100,"&gt;"&amp;0),"",INDEX($M$4:$M$100,SMALL(IF($M$4:$M$100&lt;&gt;"",ROW($O$4:$O$100)-ROW($O$4)+1,""),ROWS($O$4:O100))))</f>
        <v/>
      </c>
      <c r="R100" s="5">
        <v>41640</v>
      </c>
    </row>
    <row r="101" spans="8:18" x14ac:dyDescent="0.3">
      <c r="H101" s="5"/>
    </row>
    <row r="102" spans="8:18" x14ac:dyDescent="0.3">
      <c r="H102" s="5"/>
    </row>
  </sheetData>
  <dataValidations count="2">
    <dataValidation type="list" allowBlank="1" showInputMessage="1" showErrorMessage="1" sqref="G4:G10">
      <formula1>$C$9:$C$10</formula1>
    </dataValidation>
    <dataValidation type="custom" allowBlank="1" showInputMessage="1" showErrorMessage="1" sqref="D3 B3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O4:O10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topLeftCell="A5" workbookViewId="0">
      <selection activeCell="N12" sqref="N12"/>
    </sheetView>
  </sheetViews>
  <sheetFormatPr defaultRowHeight="18.75" x14ac:dyDescent="0.3"/>
  <cols>
    <col min="1" max="1" width="4.3984375" customWidth="1"/>
    <col min="2" max="7" width="0" hidden="1" customWidth="1"/>
    <col min="8" max="8" width="19.8984375" hidden="1" customWidth="1"/>
    <col min="9" max="9" width="11.296875" customWidth="1"/>
    <col min="10" max="10" width="19.5" bestFit="1" customWidth="1"/>
    <col min="11" max="11" width="15" customWidth="1"/>
    <col min="13" max="13" width="13.796875" hidden="1" customWidth="1"/>
  </cols>
  <sheetData>
    <row r="1" spans="1:13" hidden="1" x14ac:dyDescent="0.3">
      <c r="A1" t="s">
        <v>11</v>
      </c>
      <c r="M1" s="5">
        <f>IF(AND(البيانات!M4&lt;=البيانات!$B$3,البيانات!H4&gt;=البيانات!$D$3),البيانات!H4,"")</f>
        <v>41640</v>
      </c>
    </row>
    <row r="2" spans="1:13" hidden="1" x14ac:dyDescent="0.3">
      <c r="M2" s="5">
        <f>IF(AND(البيانات!M5&lt;=البيانات!$B$3,البيانات!H5&gt;=البيانات!$D$3),البيانات!H5,"")</f>
        <v>41640</v>
      </c>
    </row>
    <row r="3" spans="1:13" hidden="1" x14ac:dyDescent="0.3">
      <c r="M3" s="5">
        <f>IF(AND(البيانات!M6&lt;=البيانات!$B$3,البيانات!H6&gt;=البيانات!$D$3),البيانات!H6,"")</f>
        <v>41641</v>
      </c>
    </row>
    <row r="4" spans="1:13" hidden="1" x14ac:dyDescent="0.3">
      <c r="M4" s="5">
        <f>IF(AND(البيانات!M7&lt;=البيانات!$B$3,البيانات!H7&gt;=البيانات!$D$3),البيانات!H7,"")</f>
        <v>41642</v>
      </c>
    </row>
    <row r="5" spans="1:13" x14ac:dyDescent="0.3">
      <c r="J5" s="4" t="s">
        <v>12</v>
      </c>
      <c r="M5" s="5">
        <f>IF(AND(البيانات!M8&lt;=البيانات!$B$3,البيانات!H8&gt;=البيانات!$D$3),البيانات!H8,"")</f>
        <v>41642</v>
      </c>
    </row>
    <row r="6" spans="1:13" x14ac:dyDescent="0.3">
      <c r="J6" s="8">
        <v>41640</v>
      </c>
      <c r="K6" s="2" t="s">
        <v>13</v>
      </c>
      <c r="M6" s="5">
        <f>IF(AND(البيانات!M9&lt;=البيانات!$B$3,البيانات!H9&gt;=البيانات!$D$3),البيانات!H9,"")</f>
        <v>41643</v>
      </c>
    </row>
    <row r="7" spans="1:13" ht="19.5" thickBot="1" x14ac:dyDescent="0.35">
      <c r="J7" s="11">
        <v>41643</v>
      </c>
      <c r="K7" s="12" t="s">
        <v>14</v>
      </c>
      <c r="M7" s="5" t="str">
        <f>IF(AND(البيانات!M10&lt;=البيانات!$B$3,البيانات!H10&gt;=البيانات!$D$3),البيانات!H10,"")</f>
        <v/>
      </c>
    </row>
    <row r="8" spans="1:13" x14ac:dyDescent="0.3">
      <c r="I8" s="14" t="str">
        <f>IF($J$7&lt;$J$6,"   انتبه الى كتابة التاريخ  يجب ان تكون   من    اصغر أو تساوي   إلى","")</f>
        <v/>
      </c>
      <c r="J8" s="15"/>
      <c r="K8" s="16"/>
      <c r="M8" s="5" t="str">
        <f>IF(AND(البيانات!M11&lt;=البيانات!$B$3,البيانات!H11&gt;=البيانات!$D$3),البيانات!H11,"")</f>
        <v/>
      </c>
    </row>
    <row r="9" spans="1:13" ht="19.5" thickBot="1" x14ac:dyDescent="0.35">
      <c r="I9" s="17"/>
      <c r="J9" s="18"/>
      <c r="K9" s="19"/>
      <c r="M9" s="5" t="str">
        <f>IF(AND(البيانات!M12&lt;=البيانات!$B$3,البيانات!H12&gt;=البيانات!$D$3),البيانات!H12,"")</f>
        <v/>
      </c>
    </row>
    <row r="10" spans="1:13" x14ac:dyDescent="0.3">
      <c r="I10" s="13" t="s">
        <v>3</v>
      </c>
      <c r="J10" s="13" t="s">
        <v>1</v>
      </c>
      <c r="K10" s="13" t="s">
        <v>0</v>
      </c>
      <c r="M10" s="5" t="str">
        <f>IF(AND(البيانات!M13&lt;=البيانات!$B$3,البيانات!H13&gt;=البيانات!$D$3),البيانات!H13,"")</f>
        <v/>
      </c>
    </row>
    <row r="11" spans="1:13" x14ac:dyDescent="0.3">
      <c r="I11" s="9" t="str">
        <f>IF(ROWS($I$11:I11)&gt;COUNTIF($K$11:$K$100,"&gt;"&amp;0),"",INDEX(البيانات!$F$4:$G$100,MATCH($K11,البيانات!$H$4:$H$100,0),1))</f>
        <v>ادوات منزلية</v>
      </c>
      <c r="J11" s="9" t="str">
        <f>IF(ROWS($J$11:J11)&gt;COUNTIF($K$11:$K$100,"&gt;"&amp;0),"",  INDEX(البيانات!$F$4:$G$100,MATCH($K11,البيانات!$H$4:$H$100,0),2))</f>
        <v>مستعجل</v>
      </c>
      <c r="K11" s="10">
        <f t="array" ref="K11">IF(ROWS($K$11:K11)&gt;COUNTIF($M$1:$M$100,"&gt;"&amp;0),"",INDEX($M$1:$M$100,SMALL(IF($M$1:$M$100&lt;&gt;"",ROW($K$11:$K$100)-ROW($K$11)+1,""),ROWS($K$11:K11))))</f>
        <v>41640</v>
      </c>
      <c r="M11" s="5" t="str">
        <f>IF(AND(البيانات!M14&lt;=البيانات!$B$3,البيانات!H14&gt;=البيانات!$D$3),البيانات!H14,"")</f>
        <v/>
      </c>
    </row>
    <row r="12" spans="1:13" x14ac:dyDescent="0.3">
      <c r="I12" s="9" t="str">
        <f>IF(ROWS($I$11:I12)&gt;COUNTIF($K$11:$K$100,"&gt;"&amp;0),"",INDEX(البيانات!$F$4:$G$100,MATCH($K12,البيانات!$H$4:$H$100,0),1))</f>
        <v>ادوات منزلية</v>
      </c>
      <c r="J12" s="9" t="str">
        <f>IF(ROWS($J$11:J12)&gt;COUNTIF($K$11:$K$100,"&gt;"&amp;0),"",  INDEX(البيانات!$F$4:$G$100,MATCH($K12,البيانات!$H$4:$H$100,0),2))</f>
        <v>مستعجل</v>
      </c>
      <c r="K12" s="10">
        <f t="array" ref="K12">IF(ROWS($K$11:K12)&gt;COUNTIF($M$1:$M$100,"&gt;"&amp;0),"",INDEX($M$1:$M$100,SMALL(IF($M$1:$M$100&lt;&gt;"",ROW($K$11:$K$100)-ROW($K$11)+1,""),ROWS($K$11:K12))))</f>
        <v>41640</v>
      </c>
      <c r="M12" s="5" t="str">
        <f>IF(AND(البيانات!M15&lt;=البيانات!$B$3,البيانات!H15&gt;=البيانات!$D$3),البيانات!H15,"")</f>
        <v/>
      </c>
    </row>
    <row r="13" spans="1:13" x14ac:dyDescent="0.3">
      <c r="I13" s="9" t="str">
        <f>IF(ROWS($I$11:I13)&gt;COUNTIF($K$11:$K$100,"&gt;"&amp;0),"",INDEX(البيانات!$F$4:$G$100,MATCH($K13,البيانات!$H$4:$H$100,0),1))</f>
        <v>ادوات</v>
      </c>
      <c r="J13" s="9" t="str">
        <f>IF(ROWS($J$11:J13)&gt;COUNTIF($K$11:$K$100,"&gt;"&amp;0),"",  INDEX(البيانات!$F$4:$G$100,MATCH($K13,البيانات!$H$4:$H$100,0),2))</f>
        <v>عادي</v>
      </c>
      <c r="K13" s="10">
        <f t="array" ref="K13">IF(ROWS($K$11:K13)&gt;COUNTIF($M$1:$M$100,"&gt;"&amp;0),"",INDEX($M$1:$M$100,SMALL(IF($M$1:$M$100&lt;&gt;"",ROW($K$11:$K$100)-ROW($K$11)+1,""),ROWS($K$11:K13))))</f>
        <v>41641</v>
      </c>
      <c r="M13" s="5" t="str">
        <f>IF(AND(البيانات!M16&lt;=البيانات!$B$3,البيانات!H16&gt;=البيانات!$D$3),البيانات!H16,"")</f>
        <v/>
      </c>
    </row>
    <row r="14" spans="1:13" x14ac:dyDescent="0.3">
      <c r="I14" s="9" t="str">
        <f>IF(ROWS($I$11:I14)&gt;COUNTIF($K$11:$K$100,"&gt;"&amp;0),"",INDEX(البيانات!$F$4:$G$100,MATCH($K14,البيانات!$H$4:$H$100,0),1))</f>
        <v>صور</v>
      </c>
      <c r="J14" s="9" t="str">
        <f>IF(ROWS($J$11:J14)&gt;COUNTIF($K$11:$K$100,"&gt;"&amp;0),"",  INDEX(البيانات!$F$4:$G$100,MATCH($K14,البيانات!$H$4:$H$100,0),2))</f>
        <v>مستعجل</v>
      </c>
      <c r="K14" s="10">
        <f t="array" ref="K14">IF(ROWS($K$11:K14)&gt;COUNTIF($M$1:$M$100,"&gt;"&amp;0),"",INDEX($M$1:$M$100,SMALL(IF($M$1:$M$100&lt;&gt;"",ROW($K$11:$K$100)-ROW($K$11)+1,""),ROWS($K$11:K14))))</f>
        <v>41642</v>
      </c>
      <c r="M14" s="5" t="str">
        <f>IF(AND(البيانات!M17&lt;=البيانات!$B$3,البيانات!H17&gt;=البيانات!$D$3),البيانات!H17,"")</f>
        <v/>
      </c>
    </row>
    <row r="15" spans="1:13" x14ac:dyDescent="0.3">
      <c r="I15" s="9" t="str">
        <f>IF(ROWS($I$11:I15)&gt;COUNTIF($K$11:$K$100,"&gt;"&amp;0),"",INDEX(البيانات!$F$4:$G$100,MATCH($K15,البيانات!$H$4:$H$100,0),1))</f>
        <v>صور</v>
      </c>
      <c r="J15" s="9" t="str">
        <f>IF(ROWS($J$11:J15)&gt;COUNTIF($K$11:$K$100,"&gt;"&amp;0),"",  INDEX(البيانات!$F$4:$G$100,MATCH($K15,البيانات!$H$4:$H$100,0),2))</f>
        <v>مستعجل</v>
      </c>
      <c r="K15" s="10">
        <f t="array" ref="K15">IF(ROWS($K$11:K15)&gt;COUNTIF($M$1:$M$100,"&gt;"&amp;0),"",INDEX($M$1:$M$100,SMALL(IF($M$1:$M$100&lt;&gt;"",ROW($K$11:$K$100)-ROW($K$11)+1,""),ROWS($K$11:K15))))</f>
        <v>41642</v>
      </c>
      <c r="M15" s="5" t="str">
        <f>IF(AND(البيانات!M18&lt;=البيانات!$B$3,البيانات!H18&gt;=البيانات!$D$3),البيانات!H18,"")</f>
        <v/>
      </c>
    </row>
    <row r="16" spans="1:13" x14ac:dyDescent="0.3">
      <c r="I16" s="9" t="str">
        <f>IF(ROWS($I$11:I16)&gt;COUNTIF($K$11:$K$100,"&gt;"&amp;0),"",INDEX(البيانات!$F$4:$G$100,MATCH($K16,البيانات!$H$4:$H$100,0),1))</f>
        <v>كراسي</v>
      </c>
      <c r="J16" s="9" t="str">
        <f>IF(ROWS($J$11:J16)&gt;COUNTIF($K$11:$K$100,"&gt;"&amp;0),"",  INDEX(البيانات!$F$4:$G$100,MATCH($K16,البيانات!$H$4:$H$100,0),2))</f>
        <v>عادي</v>
      </c>
      <c r="K16" s="10">
        <f t="array" ref="K16">IF(ROWS($K$11:K16)&gt;COUNTIF($M$1:$M$100,"&gt;"&amp;0),"",INDEX($M$1:$M$100,SMALL(IF($M$1:$M$100&lt;&gt;"",ROW($K$11:$K$100)-ROW($K$11)+1,""),ROWS($K$11:K16))))</f>
        <v>41643</v>
      </c>
      <c r="M16" s="5" t="str">
        <f>IF(AND(البيانات!M19&lt;=البيانات!$B$3,البيانات!H19&gt;=البيانات!$D$3),البيانات!H19,"")</f>
        <v/>
      </c>
    </row>
    <row r="17" spans="9:13" x14ac:dyDescent="0.3">
      <c r="I17" s="9" t="str">
        <f>IF(ROWS($I$11:I17)&gt;COUNTIF($K$11:$K$100,"&gt;"&amp;0),"",INDEX(البيانات!$F$4:$G$100,MATCH($K17,البيانات!$H$4:$H$100,0),1))</f>
        <v/>
      </c>
      <c r="J17" s="9" t="str">
        <f>IF(ROWS($J$11:J17)&gt;COUNTIF($K$11:$K$100,"&gt;"&amp;0),"",  INDEX(البيانات!$F$4:$G$100,MATCH($K17,البيانات!$H$4:$H$100,0),2))</f>
        <v/>
      </c>
      <c r="K17" s="10" t="str">
        <f t="array" ref="K17">IF(ROWS($K$11:K17)&gt;COUNTIF($M$1:$M$100,"&gt;"&amp;0),"",INDEX($M$1:$M$100,SMALL(IF($M$1:$M$100&lt;&gt;"",ROW($K$11:$K$100)-ROW($K$11)+1,""),ROWS($K$11:K17))))</f>
        <v/>
      </c>
      <c r="M17" s="5" t="str">
        <f>IF(AND(البيانات!M20&lt;=البيانات!$B$3,البيانات!H20&gt;=البيانات!$D$3),البيانات!H20,"")</f>
        <v/>
      </c>
    </row>
    <row r="18" spans="9:13" x14ac:dyDescent="0.3">
      <c r="I18" s="9" t="str">
        <f>IF(ROWS($I$11:I18)&gt;COUNTIF($K$11:$K$100,"&gt;"&amp;0),"",INDEX(البيانات!$F$4:$G$100,MATCH($K18,البيانات!$H$4:$H$100,0),1))</f>
        <v/>
      </c>
      <c r="J18" s="9" t="str">
        <f>IF(ROWS($J$11:J18)&gt;COUNTIF($K$11:$K$100,"&gt;"&amp;0),"",  INDEX(البيانات!$F$4:$G$100,MATCH($K18,البيانات!$H$4:$H$100,0),2))</f>
        <v/>
      </c>
      <c r="K18" s="10" t="str">
        <f t="array" ref="K18">IF(ROWS($K$11:K18)&gt;COUNTIF($M$1:$M$100,"&gt;"&amp;0),"",INDEX($M$1:$M$100,SMALL(IF($M$1:$M$100&lt;&gt;"",ROW($K$11:$K$100)-ROW($K$11)+1,""),ROWS($K$11:K18))))</f>
        <v/>
      </c>
      <c r="M18" s="5" t="str">
        <f>IF(AND(البيانات!M21&lt;=البيانات!$B$3,البيانات!H21&gt;=البيانات!$D$3),البيانات!H21,"")</f>
        <v/>
      </c>
    </row>
    <row r="19" spans="9:13" x14ac:dyDescent="0.3">
      <c r="I19" s="9" t="str">
        <f>IF(ROWS($I$11:I19)&gt;COUNTIF($K$11:$K$100,"&gt;"&amp;0),"",INDEX(البيانات!$F$4:$G$100,MATCH($K19,البيانات!$H$4:$H$100,0),1))</f>
        <v/>
      </c>
      <c r="J19" s="9" t="str">
        <f>IF(ROWS($J$11:J19)&gt;COUNTIF($K$11:$K$100,"&gt;"&amp;0),"",  INDEX(البيانات!$F$4:$G$100,MATCH($K19,البيانات!$H$4:$H$100,0),2))</f>
        <v/>
      </c>
      <c r="K19" s="10" t="str">
        <f t="array" ref="K19">IF(ROWS($K$11:K19)&gt;COUNTIF($M$1:$M$100,"&gt;"&amp;0),"",INDEX($M$1:$M$100,SMALL(IF($M$1:$M$100&lt;&gt;"",ROW($K$11:$K$100)-ROW($K$11)+1,""),ROWS($K$11:K19))))</f>
        <v/>
      </c>
      <c r="M19" s="5" t="str">
        <f>IF(AND(البيانات!M22&lt;=البيانات!$B$3,البيانات!H22&gt;=البيانات!$D$3),البيانات!H22,"")</f>
        <v/>
      </c>
    </row>
    <row r="20" spans="9:13" x14ac:dyDescent="0.3">
      <c r="I20" s="9" t="str">
        <f>IF(ROWS($I$11:I20)&gt;COUNTIF($K$11:$K$100,"&gt;"&amp;0),"",INDEX(البيانات!$F$4:$G$100,MATCH($K20,البيانات!$H$4:$H$100,0),1))</f>
        <v/>
      </c>
      <c r="J20" s="9" t="str">
        <f>IF(ROWS($J$11:J20)&gt;COUNTIF($K$11:$K$100,"&gt;"&amp;0),"",  INDEX(البيانات!$F$4:$G$100,MATCH($K20,البيانات!$H$4:$H$100,0),2))</f>
        <v/>
      </c>
      <c r="K20" s="10" t="str">
        <f t="array" ref="K20">IF(ROWS($K$11:K20)&gt;COUNTIF($M$1:$M$100,"&gt;"&amp;0),"",INDEX($M$1:$M$100,SMALL(IF($M$1:$M$100&lt;&gt;"",ROW($K$11:$K$100)-ROW($K$11)+1,""),ROWS($K$11:K20))))</f>
        <v/>
      </c>
      <c r="M20" s="5" t="str">
        <f>IF(AND(البيانات!M23&lt;=البيانات!$B$3,البيانات!H23&gt;=البيانات!$D$3),البيانات!H23,"")</f>
        <v/>
      </c>
    </row>
    <row r="21" spans="9:13" x14ac:dyDescent="0.3">
      <c r="I21" s="9" t="str">
        <f>IF(ROWS($I$11:I21)&gt;COUNTIF($K$11:$K$100,"&gt;"&amp;0),"",INDEX(البيانات!$F$4:$G$100,MATCH($K21,البيانات!$H$4:$H$100,0),1))</f>
        <v/>
      </c>
      <c r="J21" s="9" t="str">
        <f>IF(ROWS($J$11:J21)&gt;COUNTIF($K$11:$K$100,"&gt;"&amp;0),"",  INDEX(البيانات!$F$4:$G$100,MATCH($K21,البيانات!$H$4:$H$100,0),2))</f>
        <v/>
      </c>
      <c r="K21" s="10" t="str">
        <f t="array" ref="K21">IF(ROWS($K$11:K21)&gt;COUNTIF($M$1:$M$100,"&gt;"&amp;0),"",INDEX($M$1:$M$100,SMALL(IF($M$1:$M$100&lt;&gt;"",ROW($K$11:$K$100)-ROW($K$11)+1,""),ROWS($K$11:K21))))</f>
        <v/>
      </c>
      <c r="M21" s="5" t="str">
        <f>IF(AND(البيانات!M24&lt;=البيانات!$B$3,البيانات!H24&gt;=البيانات!$D$3),البيانات!H24,"")</f>
        <v/>
      </c>
    </row>
    <row r="22" spans="9:13" x14ac:dyDescent="0.3">
      <c r="I22" s="9" t="str">
        <f>IF(ROWS($I$11:I22)&gt;COUNTIF($K$11:$K$100,"&gt;"&amp;0),"",INDEX(البيانات!$F$4:$G$100,MATCH($K22,البيانات!$H$4:$H$100,0),1))</f>
        <v/>
      </c>
      <c r="J22" s="9" t="str">
        <f>IF(ROWS($J$11:J22)&gt;COUNTIF($K$11:$K$100,"&gt;"&amp;0),"",  INDEX(البيانات!$F$4:$G$100,MATCH($K22,البيانات!$H$4:$H$100,0),2))</f>
        <v/>
      </c>
      <c r="K22" s="10" t="str">
        <f t="array" ref="K22">IF(ROWS($K$11:K22)&gt;COUNTIF($M$1:$M$100,"&gt;"&amp;0),"",INDEX($M$1:$M$100,SMALL(IF($M$1:$M$100&lt;&gt;"",ROW($K$11:$K$100)-ROW($K$11)+1,""),ROWS($K$11:K22))))</f>
        <v/>
      </c>
      <c r="M22" s="5" t="str">
        <f>IF(AND(البيانات!M25&lt;=البيانات!$B$3,البيانات!H25&gt;=البيانات!$D$3),البيانات!H25,"")</f>
        <v/>
      </c>
    </row>
    <row r="23" spans="9:13" x14ac:dyDescent="0.3">
      <c r="I23" s="9" t="str">
        <f>IF(ROWS($I$11:I23)&gt;COUNTIF($K$11:$K$100,"&gt;"&amp;0),"",INDEX(البيانات!$F$4:$G$100,MATCH($K23,البيانات!$H$4:$H$100,0),1))</f>
        <v/>
      </c>
      <c r="J23" s="9" t="str">
        <f>IF(ROWS($J$11:J23)&gt;COUNTIF($K$11:$K$100,"&gt;"&amp;0),"",  INDEX(البيانات!$F$4:$G$100,MATCH($K23,البيانات!$H$4:$H$100,0),2))</f>
        <v/>
      </c>
      <c r="K23" s="10" t="str">
        <f t="array" ref="K23">IF(ROWS($K$11:K23)&gt;COUNTIF($M$1:$M$100,"&gt;"&amp;0),"",INDEX($M$1:$M$100,SMALL(IF($M$1:$M$100&lt;&gt;"",ROW($K$11:$K$100)-ROW($K$11)+1,""),ROWS($K$11:K23))))</f>
        <v/>
      </c>
      <c r="M23" s="5" t="str">
        <f>IF(AND(البيانات!M26&lt;=البيانات!$B$3,البيانات!H26&gt;=البيانات!$D$3),البيانات!H26,"")</f>
        <v/>
      </c>
    </row>
    <row r="24" spans="9:13" x14ac:dyDescent="0.3">
      <c r="I24" s="9" t="str">
        <f>IF(ROWS($I$11:I24)&gt;COUNTIF($K$11:$K$100,"&gt;"&amp;0),"",INDEX(البيانات!$F$4:$G$100,MATCH($K24,البيانات!$H$4:$H$100,0),1))</f>
        <v/>
      </c>
      <c r="J24" s="9" t="str">
        <f>IF(ROWS($J$11:J24)&gt;COUNTIF($K$11:$K$100,"&gt;"&amp;0),"",  INDEX(البيانات!$F$4:$G$100,MATCH($K24,البيانات!$H$4:$H$100,0),2))</f>
        <v/>
      </c>
      <c r="K24" s="10" t="str">
        <f t="array" ref="K24">IF(ROWS($K$11:K24)&gt;COUNTIF($M$1:$M$100,"&gt;"&amp;0),"",INDEX($M$1:$M$100,SMALL(IF($M$1:$M$100&lt;&gt;"",ROW($K$11:$K$100)-ROW($K$11)+1,""),ROWS($K$11:K24))))</f>
        <v/>
      </c>
      <c r="M24" s="5" t="str">
        <f>IF(AND(البيانات!M27&lt;=البيانات!$B$3,البيانات!H27&gt;=البيانات!$D$3),البيانات!H27,"")</f>
        <v/>
      </c>
    </row>
    <row r="25" spans="9:13" x14ac:dyDescent="0.3">
      <c r="I25" s="9" t="str">
        <f>IF(ROWS($I$11:I25)&gt;COUNTIF($K$11:$K$100,"&gt;"&amp;0),"",INDEX(البيانات!$F$4:$G$100,MATCH($K25,البيانات!$H$4:$H$100,0),1))</f>
        <v/>
      </c>
      <c r="J25" s="9" t="str">
        <f>IF(ROWS($J$11:J25)&gt;COUNTIF($K$11:$K$100,"&gt;"&amp;0),"",  INDEX(البيانات!$F$4:$G$100,MATCH($K25,البيانات!$H$4:$H$100,0),2))</f>
        <v/>
      </c>
      <c r="K25" s="10" t="str">
        <f t="array" ref="K25">IF(ROWS($K$11:K25)&gt;COUNTIF($M$1:$M$100,"&gt;"&amp;0),"",INDEX($M$1:$M$100,SMALL(IF($M$1:$M$100&lt;&gt;"",ROW($K$11:$K$100)-ROW($K$11)+1,""),ROWS($K$11:K25))))</f>
        <v/>
      </c>
      <c r="M25" s="5" t="str">
        <f>IF(AND(البيانات!M28&lt;=البيانات!$B$3,البيانات!H28&gt;=البيانات!$D$3),البيانات!H28,"")</f>
        <v/>
      </c>
    </row>
    <row r="26" spans="9:13" x14ac:dyDescent="0.3">
      <c r="I26" s="9" t="str">
        <f>IF(ROWS($I$11:I26)&gt;COUNTIF($K$11:$K$100,"&gt;"&amp;0),"",INDEX(البيانات!$F$4:$G$100,MATCH($K26,البيانات!$H$4:$H$100,0),1))</f>
        <v/>
      </c>
      <c r="J26" s="9" t="str">
        <f>IF(ROWS($J$11:J26)&gt;COUNTIF($K$11:$K$100,"&gt;"&amp;0),"",  INDEX(البيانات!$F$4:$G$100,MATCH($K26,البيانات!$H$4:$H$100,0),2))</f>
        <v/>
      </c>
      <c r="K26" s="10" t="str">
        <f t="array" ref="K26">IF(ROWS($K$11:K26)&gt;COUNTIF($M$1:$M$100,"&gt;"&amp;0),"",INDEX($M$1:$M$100,SMALL(IF($M$1:$M$100&lt;&gt;"",ROW($K$11:$K$100)-ROW($K$11)+1,""),ROWS($K$11:K26))))</f>
        <v/>
      </c>
      <c r="M26" s="5" t="str">
        <f>IF(AND(البيانات!M29&lt;=البيانات!$B$3,البيانات!H29&gt;=البيانات!$D$3),البيانات!H29,"")</f>
        <v/>
      </c>
    </row>
    <row r="27" spans="9:13" x14ac:dyDescent="0.3">
      <c r="I27" s="9" t="str">
        <f>IF(ROWS($I$11:I27)&gt;COUNTIF($K$11:$K$100,"&gt;"&amp;0),"",INDEX(البيانات!$F$4:$G$100,MATCH($K27,البيانات!$H$4:$H$100,0),1))</f>
        <v/>
      </c>
      <c r="J27" s="9" t="str">
        <f>IF(ROWS($J$11:J27)&gt;COUNTIF($K$11:$K$100,"&gt;"&amp;0),"",  INDEX(البيانات!$F$4:$G$100,MATCH($K27,البيانات!$H$4:$H$100,0),2))</f>
        <v/>
      </c>
      <c r="K27" s="10" t="str">
        <f t="array" ref="K27">IF(ROWS($K$11:K27)&gt;COUNTIF($M$1:$M$100,"&gt;"&amp;0),"",INDEX($M$1:$M$100,SMALL(IF($M$1:$M$100&lt;&gt;"",ROW($K$11:$K$100)-ROW($K$11)+1,""),ROWS($K$11:K27))))</f>
        <v/>
      </c>
      <c r="M27" s="5" t="str">
        <f>IF(AND(البيانات!M30&lt;=البيانات!$B$3,البيانات!H30&gt;=البيانات!$D$3),البيانات!H30,"")</f>
        <v/>
      </c>
    </row>
    <row r="28" spans="9:13" x14ac:dyDescent="0.3">
      <c r="I28" s="9" t="str">
        <f>IF(ROWS($I$11:I28)&gt;COUNTIF($K$11:$K$100,"&gt;"&amp;0),"",INDEX(البيانات!$F$4:$G$100,MATCH($K28,البيانات!$H$4:$H$100,0),1))</f>
        <v/>
      </c>
      <c r="J28" s="9" t="str">
        <f>IF(ROWS($J$11:J28)&gt;COUNTIF($K$11:$K$100,"&gt;"&amp;0),"",  INDEX(البيانات!$F$4:$G$100,MATCH($K28,البيانات!$H$4:$H$100,0),2))</f>
        <v/>
      </c>
      <c r="K28" s="10" t="str">
        <f t="array" ref="K28">IF(ROWS($K$11:K28)&gt;COUNTIF($M$1:$M$100,"&gt;"&amp;0),"",INDEX($M$1:$M$100,SMALL(IF($M$1:$M$100&lt;&gt;"",ROW($K$11:$K$100)-ROW($K$11)+1,""),ROWS($K$11:K28))))</f>
        <v/>
      </c>
      <c r="M28" s="5" t="str">
        <f>IF(AND(البيانات!M31&lt;=البيانات!$B$3,البيانات!H31&gt;=البيانات!$D$3),البيانات!H31,"")</f>
        <v/>
      </c>
    </row>
    <row r="29" spans="9:13" x14ac:dyDescent="0.3">
      <c r="I29" s="9" t="str">
        <f>IF(ROWS($I$11:I29)&gt;COUNTIF($K$11:$K$100,"&gt;"&amp;0),"",INDEX(البيانات!$F$4:$G$100,MATCH($K29,البيانات!$H$4:$H$100,0),1))</f>
        <v/>
      </c>
      <c r="J29" s="9" t="str">
        <f>IF(ROWS($J$11:J29)&gt;COUNTIF($K$11:$K$100,"&gt;"&amp;0),"",  INDEX(البيانات!$F$4:$G$100,MATCH($K29,البيانات!$H$4:$H$100,0),2))</f>
        <v/>
      </c>
      <c r="K29" s="10" t="str">
        <f t="array" ref="K29">IF(ROWS($K$11:K29)&gt;COUNTIF($M$1:$M$100,"&gt;"&amp;0),"",INDEX($M$1:$M$100,SMALL(IF($M$1:$M$100&lt;&gt;"",ROW($K$11:$K$100)-ROW($K$11)+1,""),ROWS($K$11:K29))))</f>
        <v/>
      </c>
      <c r="M29" s="5" t="str">
        <f>IF(AND(البيانات!M32&lt;=البيانات!$B$3,البيانات!H32&gt;=البيانات!$D$3),البيانات!H32,"")</f>
        <v/>
      </c>
    </row>
    <row r="30" spans="9:13" x14ac:dyDescent="0.3">
      <c r="I30" s="9" t="str">
        <f>IF(ROWS($I$11:I30)&gt;COUNTIF($K$11:$K$100,"&gt;"&amp;0),"",INDEX(البيانات!$F$4:$G$100,MATCH($K30,البيانات!$H$4:$H$100,0),1))</f>
        <v/>
      </c>
      <c r="J30" s="9" t="str">
        <f>IF(ROWS($J$11:J30)&gt;COUNTIF($K$11:$K$100,"&gt;"&amp;0),"",  INDEX(البيانات!$F$4:$G$100,MATCH($K30,البيانات!$H$4:$H$100,0),2))</f>
        <v/>
      </c>
      <c r="K30" s="10" t="str">
        <f t="array" ref="K30">IF(ROWS($K$11:K30)&gt;COUNTIF($M$1:$M$100,"&gt;"&amp;0),"",INDEX($M$1:$M$100,SMALL(IF($M$1:$M$100&lt;&gt;"",ROW($K$11:$K$100)-ROW($K$11)+1,""),ROWS($K$11:K30))))</f>
        <v/>
      </c>
      <c r="M30" s="5" t="str">
        <f>IF(AND(البيانات!M33&lt;=البيانات!$B$3,البيانات!H33&gt;=البيانات!$D$3),البيانات!H33,"")</f>
        <v/>
      </c>
    </row>
    <row r="31" spans="9:13" x14ac:dyDescent="0.3">
      <c r="I31" s="9" t="str">
        <f>IF(ROWS($I$11:I31)&gt;COUNTIF($K$11:$K$100,"&gt;"&amp;0),"",INDEX(البيانات!$F$4:$G$100,MATCH($K31,البيانات!$H$4:$H$100,0),1))</f>
        <v/>
      </c>
      <c r="J31" s="9" t="str">
        <f>IF(ROWS($J$11:J31)&gt;COUNTIF($K$11:$K$100,"&gt;"&amp;0),"",  INDEX(البيانات!$F$4:$G$100,MATCH($K31,البيانات!$H$4:$H$100,0),2))</f>
        <v/>
      </c>
      <c r="K31" s="10" t="str">
        <f t="array" ref="K31">IF(ROWS($K$11:K31)&gt;COUNTIF($M$1:$M$100,"&gt;"&amp;0),"",INDEX($M$1:$M$100,SMALL(IF($M$1:$M$100&lt;&gt;"",ROW($K$11:$K$100)-ROW($K$11)+1,""),ROWS($K$11:K31))))</f>
        <v/>
      </c>
      <c r="M31" s="5" t="str">
        <f>IF(AND(البيانات!M34&lt;=البيانات!$B$3,البيانات!H34&gt;=البيانات!$D$3),البيانات!H34,"")</f>
        <v/>
      </c>
    </row>
    <row r="32" spans="9:13" x14ac:dyDescent="0.3">
      <c r="I32" s="9" t="str">
        <f>IF(ROWS($I$11:I32)&gt;COUNTIF($K$11:$K$100,"&gt;"&amp;0),"",INDEX(البيانات!$F$4:$G$100,MATCH($K32,البيانات!$H$4:$H$100,0),1))</f>
        <v/>
      </c>
      <c r="J32" s="9" t="str">
        <f>IF(ROWS($J$11:J32)&gt;COUNTIF($K$11:$K$100,"&gt;"&amp;0),"",  INDEX(البيانات!$F$4:$G$100,MATCH($K32,البيانات!$H$4:$H$100,0),2))</f>
        <v/>
      </c>
      <c r="K32" s="10" t="str">
        <f t="array" ref="K32">IF(ROWS($K$11:K32)&gt;COUNTIF($M$1:$M$100,"&gt;"&amp;0),"",INDEX($M$1:$M$100,SMALL(IF($M$1:$M$100&lt;&gt;"",ROW($K$11:$K$100)-ROW($K$11)+1,""),ROWS($K$11:K32))))</f>
        <v/>
      </c>
      <c r="M32" s="5" t="str">
        <f>IF(AND(البيانات!M35&lt;=البيانات!$B$3,البيانات!H35&gt;=البيانات!$D$3),البيانات!H35,"")</f>
        <v/>
      </c>
    </row>
    <row r="33" spans="9:13" x14ac:dyDescent="0.3">
      <c r="I33" s="9" t="str">
        <f>IF(ROWS($I$11:I33)&gt;COUNTIF($K$11:$K$100,"&gt;"&amp;0),"",INDEX(البيانات!$F$4:$G$100,MATCH($K33,البيانات!$H$4:$H$100,0),1))</f>
        <v/>
      </c>
      <c r="J33" s="9" t="str">
        <f>IF(ROWS($J$11:J33)&gt;COUNTIF($K$11:$K$100,"&gt;"&amp;0),"",  INDEX(البيانات!$F$4:$G$100,MATCH($K33,البيانات!$H$4:$H$100,0),2))</f>
        <v/>
      </c>
      <c r="K33" s="10" t="str">
        <f t="array" ref="K33">IF(ROWS($K$11:K33)&gt;COUNTIF($M$1:$M$100,"&gt;"&amp;0),"",INDEX($M$1:$M$100,SMALL(IF($M$1:$M$100&lt;&gt;"",ROW($K$11:$K$100)-ROW($K$11)+1,""),ROWS($K$11:K33))))</f>
        <v/>
      </c>
      <c r="M33" s="5" t="str">
        <f>IF(AND(البيانات!M36&lt;=البيانات!$B$3,البيانات!H36&gt;=البيانات!$D$3),البيانات!H36,"")</f>
        <v/>
      </c>
    </row>
    <row r="34" spans="9:13" x14ac:dyDescent="0.3">
      <c r="I34" s="9" t="str">
        <f>IF(ROWS($I$11:I34)&gt;COUNTIF($K$11:$K$100,"&gt;"&amp;0),"",INDEX(البيانات!$F$4:$G$100,MATCH($K34,البيانات!$H$4:$H$100,0),1))</f>
        <v/>
      </c>
      <c r="J34" s="9" t="str">
        <f>IF(ROWS($J$11:J34)&gt;COUNTIF($K$11:$K$100,"&gt;"&amp;0),"",  INDEX(البيانات!$F$4:$G$100,MATCH($K34,البيانات!$H$4:$H$100,0),2))</f>
        <v/>
      </c>
      <c r="K34" s="10" t="str">
        <f t="array" ref="K34">IF(ROWS($K$11:K34)&gt;COUNTIF($M$1:$M$100,"&gt;"&amp;0),"",INDEX($M$1:$M$100,SMALL(IF($M$1:$M$100&lt;&gt;"",ROW($K$11:$K$100)-ROW($K$11)+1,""),ROWS($K$11:K34))))</f>
        <v/>
      </c>
      <c r="M34" s="5" t="str">
        <f>IF(AND(البيانات!M37&lt;=البيانات!$B$3,البيانات!H37&gt;=البيانات!$D$3),البيانات!H37,"")</f>
        <v/>
      </c>
    </row>
    <row r="35" spans="9:13" x14ac:dyDescent="0.3">
      <c r="I35" s="9" t="str">
        <f>IF(ROWS($I$11:I35)&gt;COUNTIF($K$11:$K$100,"&gt;"&amp;0),"",INDEX(البيانات!$F$4:$G$100,MATCH($K35,البيانات!$H$4:$H$100,0),1))</f>
        <v/>
      </c>
      <c r="J35" s="9" t="str">
        <f>IF(ROWS($J$11:J35)&gt;COUNTIF($K$11:$K$100,"&gt;"&amp;0),"",  INDEX(البيانات!$F$4:$G$100,MATCH($K35,البيانات!$H$4:$H$100,0),2))</f>
        <v/>
      </c>
      <c r="K35" s="10" t="str">
        <f t="array" ref="K35">IF(ROWS($K$11:K35)&gt;COUNTIF($M$1:$M$100,"&gt;"&amp;0),"",INDEX($M$1:$M$100,SMALL(IF($M$1:$M$100&lt;&gt;"",ROW($K$11:$K$100)-ROW($K$11)+1,""),ROWS($K$11:K35))))</f>
        <v/>
      </c>
      <c r="M35" s="5" t="str">
        <f>IF(AND(البيانات!M38&lt;=البيانات!$B$3,البيانات!H38&gt;=البيانات!$D$3),البيانات!H38,"")</f>
        <v/>
      </c>
    </row>
    <row r="36" spans="9:13" x14ac:dyDescent="0.3">
      <c r="I36" s="9" t="str">
        <f>IF(ROWS($I$11:I36)&gt;COUNTIF($K$11:$K$100,"&gt;"&amp;0),"",INDEX(البيانات!$F$4:$G$100,MATCH($K36,البيانات!$H$4:$H$100,0),1))</f>
        <v/>
      </c>
      <c r="J36" s="9" t="str">
        <f>IF(ROWS($J$11:J36)&gt;COUNTIF($K$11:$K$100,"&gt;"&amp;0),"",  INDEX(البيانات!$F$4:$G$100,MATCH($K36,البيانات!$H$4:$H$100,0),2))</f>
        <v/>
      </c>
      <c r="K36" s="10" t="str">
        <f t="array" ref="K36">IF(ROWS($K$11:K36)&gt;COUNTIF($M$1:$M$100,"&gt;"&amp;0),"",INDEX($M$1:$M$100,SMALL(IF($M$1:$M$100&lt;&gt;"",ROW($K$11:$K$100)-ROW($K$11)+1,""),ROWS($K$11:K36))))</f>
        <v/>
      </c>
      <c r="M36" s="5" t="str">
        <f>IF(AND(البيانات!M39&lt;=البيانات!$B$3,البيانات!H39&gt;=البيانات!$D$3),البيانات!H39,"")</f>
        <v/>
      </c>
    </row>
    <row r="37" spans="9:13" x14ac:dyDescent="0.3">
      <c r="I37" s="9" t="str">
        <f>IF(ROWS($I$11:I37)&gt;COUNTIF($K$11:$K$100,"&gt;"&amp;0),"",INDEX(البيانات!$F$4:$G$100,MATCH($K37,البيانات!$H$4:$H$100,0),1))</f>
        <v/>
      </c>
      <c r="J37" s="9" t="str">
        <f>IF(ROWS($J$11:J37)&gt;COUNTIF($K$11:$K$100,"&gt;"&amp;0),"",  INDEX(البيانات!$F$4:$G$100,MATCH($K37,البيانات!$H$4:$H$100,0),2))</f>
        <v/>
      </c>
      <c r="K37" s="10" t="str">
        <f t="array" ref="K37">IF(ROWS($K$11:K37)&gt;COUNTIF($M$1:$M$100,"&gt;"&amp;0),"",INDEX($M$1:$M$100,SMALL(IF($M$1:$M$100&lt;&gt;"",ROW($K$11:$K$100)-ROW($K$11)+1,""),ROWS($K$11:K37))))</f>
        <v/>
      </c>
      <c r="M37" s="5" t="str">
        <f>IF(AND(البيانات!M40&lt;=البيانات!$B$3,البيانات!H40&gt;=البيانات!$D$3),البيانات!H40,"")</f>
        <v/>
      </c>
    </row>
    <row r="38" spans="9:13" x14ac:dyDescent="0.3">
      <c r="I38" s="9" t="str">
        <f>IF(ROWS($I$11:I38)&gt;COUNTIF($K$11:$K$100,"&gt;"&amp;0),"",INDEX(البيانات!$F$4:$G$100,MATCH($K38,البيانات!$H$4:$H$100,0),1))</f>
        <v/>
      </c>
      <c r="J38" s="9" t="str">
        <f>IF(ROWS($J$11:J38)&gt;COUNTIF($K$11:$K$100,"&gt;"&amp;0),"",  INDEX(البيانات!$F$4:$G$100,MATCH($K38,البيانات!$H$4:$H$100,0),2))</f>
        <v/>
      </c>
      <c r="K38" s="10" t="str">
        <f t="array" ref="K38">IF(ROWS($K$11:K38)&gt;COUNTIF($M$1:$M$100,"&gt;"&amp;0),"",INDEX($M$1:$M$100,SMALL(IF($M$1:$M$100&lt;&gt;"",ROW($K$11:$K$100)-ROW($K$11)+1,""),ROWS($K$11:K38))))</f>
        <v/>
      </c>
      <c r="M38" s="5" t="str">
        <f>IF(AND(البيانات!M41&lt;=البيانات!$B$3,البيانات!H41&gt;=البيانات!$D$3),البيانات!H41,"")</f>
        <v/>
      </c>
    </row>
    <row r="39" spans="9:13" x14ac:dyDescent="0.3">
      <c r="I39" s="9" t="str">
        <f>IF(ROWS($I$11:I39)&gt;COUNTIF($K$11:$K$100,"&gt;"&amp;0),"",INDEX(البيانات!$F$4:$G$100,MATCH($K39,البيانات!$H$4:$H$100,0),1))</f>
        <v/>
      </c>
      <c r="J39" s="9" t="str">
        <f>IF(ROWS($J$11:J39)&gt;COUNTIF($K$11:$K$100,"&gt;"&amp;0),"",  INDEX(البيانات!$F$4:$G$100,MATCH($K39,البيانات!$H$4:$H$100,0),2))</f>
        <v/>
      </c>
      <c r="K39" s="10" t="str">
        <f t="array" ref="K39">IF(ROWS($K$11:K39)&gt;COUNTIF($M$1:$M$100,"&gt;"&amp;0),"",INDEX($M$1:$M$100,SMALL(IF($M$1:$M$100&lt;&gt;"",ROW($K$11:$K$100)-ROW($K$11)+1,""),ROWS($K$11:K39))))</f>
        <v/>
      </c>
      <c r="M39" s="5" t="str">
        <f>IF(AND(البيانات!M42&lt;=البيانات!$B$3,البيانات!H42&gt;=البيانات!$D$3),البيانات!H42,"")</f>
        <v/>
      </c>
    </row>
    <row r="40" spans="9:13" x14ac:dyDescent="0.3">
      <c r="I40" s="9" t="str">
        <f>IF(ROWS($I$11:I40)&gt;COUNTIF($K$11:$K$100,"&gt;"&amp;0),"",INDEX(البيانات!$F$4:$G$100,MATCH($K40,البيانات!$H$4:$H$100,0),1))</f>
        <v/>
      </c>
      <c r="J40" s="9" t="str">
        <f>IF(ROWS($J$11:J40)&gt;COUNTIF($K$11:$K$100,"&gt;"&amp;0),"",  INDEX(البيانات!$F$4:$G$100,MATCH($K40,البيانات!$H$4:$H$100,0),2))</f>
        <v/>
      </c>
      <c r="K40" s="10" t="str">
        <f t="array" ref="K40">IF(ROWS($K$11:K40)&gt;COUNTIF($M$1:$M$100,"&gt;"&amp;0),"",INDEX($M$1:$M$100,SMALL(IF($M$1:$M$100&lt;&gt;"",ROW($K$11:$K$100)-ROW($K$11)+1,""),ROWS($K$11:K40))))</f>
        <v/>
      </c>
      <c r="M40" s="5" t="str">
        <f>IF(AND(البيانات!M43&lt;=البيانات!$B$3,البيانات!H43&gt;=البيانات!$D$3),البيانات!H43,"")</f>
        <v/>
      </c>
    </row>
    <row r="41" spans="9:13" x14ac:dyDescent="0.3">
      <c r="I41" s="9" t="str">
        <f>IF(ROWS($I$11:I41)&gt;COUNTIF($K$11:$K$100,"&gt;"&amp;0),"",INDEX(البيانات!$F$4:$G$100,MATCH($K41,البيانات!$H$4:$H$100,0),1))</f>
        <v/>
      </c>
      <c r="J41" s="9" t="str">
        <f>IF(ROWS($J$11:J41)&gt;COUNTIF($K$11:$K$100,"&gt;"&amp;0),"",  INDEX(البيانات!$F$4:$G$100,MATCH($K41,البيانات!$H$4:$H$100,0),2))</f>
        <v/>
      </c>
      <c r="K41" s="10" t="str">
        <f t="array" ref="K41">IF(ROWS($K$11:K41)&gt;COUNTIF($M$1:$M$100,"&gt;"&amp;0),"",INDEX($M$1:$M$100,SMALL(IF($M$1:$M$100&lt;&gt;"",ROW($K$11:$K$100)-ROW($K$11)+1,""),ROWS($K$11:K41))))</f>
        <v/>
      </c>
      <c r="M41" s="5" t="str">
        <f>IF(AND(البيانات!M44&lt;=البيانات!$B$3,البيانات!H44&gt;=البيانات!$D$3),البيانات!H44,"")</f>
        <v/>
      </c>
    </row>
    <row r="42" spans="9:13" x14ac:dyDescent="0.3">
      <c r="I42" s="9" t="str">
        <f>IF(ROWS($I$11:I42)&gt;COUNTIF($K$11:$K$100,"&gt;"&amp;0),"",INDEX(البيانات!$F$4:$G$100,MATCH($K42,البيانات!$H$4:$H$100,0),1))</f>
        <v/>
      </c>
      <c r="J42" s="9" t="str">
        <f>IF(ROWS($J$11:J42)&gt;COUNTIF($K$11:$K$100,"&gt;"&amp;0),"",  INDEX(البيانات!$F$4:$G$100,MATCH($K42,البيانات!$H$4:$H$100,0),2))</f>
        <v/>
      </c>
      <c r="K42" s="10" t="str">
        <f t="array" ref="K42">IF(ROWS($K$11:K42)&gt;COUNTIF($M$1:$M$100,"&gt;"&amp;0),"",INDEX($M$1:$M$100,SMALL(IF($M$1:$M$100&lt;&gt;"",ROW($K$11:$K$100)-ROW($K$11)+1,""),ROWS($K$11:K42))))</f>
        <v/>
      </c>
      <c r="M42" s="5" t="str">
        <f>IF(AND(البيانات!M45&lt;=البيانات!$B$3,البيانات!H45&gt;=البيانات!$D$3),البيانات!H45,"")</f>
        <v/>
      </c>
    </row>
    <row r="43" spans="9:13" x14ac:dyDescent="0.3">
      <c r="I43" s="9" t="str">
        <f>IF(ROWS($I$11:I43)&gt;COUNTIF($K$11:$K$100,"&gt;"&amp;0),"",INDEX(البيانات!$F$4:$G$100,MATCH($K43,البيانات!$H$4:$H$100,0),1))</f>
        <v/>
      </c>
      <c r="J43" s="9" t="str">
        <f>IF(ROWS($J$11:J43)&gt;COUNTIF($K$11:$K$100,"&gt;"&amp;0),"",  INDEX(البيانات!$F$4:$G$100,MATCH($K43,البيانات!$H$4:$H$100,0),2))</f>
        <v/>
      </c>
      <c r="K43" s="10" t="str">
        <f t="array" ref="K43">IF(ROWS($K$11:K43)&gt;COUNTIF($M$1:$M$100,"&gt;"&amp;0),"",INDEX($M$1:$M$100,SMALL(IF($M$1:$M$100&lt;&gt;"",ROW($K$11:$K$100)-ROW($K$11)+1,""),ROWS($K$11:K43))))</f>
        <v/>
      </c>
      <c r="M43" s="5" t="str">
        <f>IF(AND(البيانات!M46&lt;=البيانات!$B$3,البيانات!H46&gt;=البيانات!$D$3),البيانات!H46,"")</f>
        <v/>
      </c>
    </row>
    <row r="44" spans="9:13" x14ac:dyDescent="0.3">
      <c r="I44" s="9" t="str">
        <f>IF(ROWS($I$11:I44)&gt;COUNTIF($K$11:$K$100,"&gt;"&amp;0),"",INDEX(البيانات!$F$4:$G$100,MATCH($K44,البيانات!$H$4:$H$100,0),1))</f>
        <v/>
      </c>
      <c r="J44" s="9" t="str">
        <f>IF(ROWS($J$11:J44)&gt;COUNTIF($K$11:$K$100,"&gt;"&amp;0),"",  INDEX(البيانات!$F$4:$G$100,MATCH($K44,البيانات!$H$4:$H$100,0),2))</f>
        <v/>
      </c>
      <c r="K44" s="10" t="str">
        <f t="array" ref="K44">IF(ROWS($K$11:K44)&gt;COUNTIF($M$1:$M$100,"&gt;"&amp;0),"",INDEX($M$1:$M$100,SMALL(IF($M$1:$M$100&lt;&gt;"",ROW($K$11:$K$100)-ROW($K$11)+1,""),ROWS($K$11:K44))))</f>
        <v/>
      </c>
      <c r="M44" s="5" t="str">
        <f>IF(AND(البيانات!M47&lt;=البيانات!$B$3,البيانات!H47&gt;=البيانات!$D$3),البيانات!H47,"")</f>
        <v/>
      </c>
    </row>
    <row r="45" spans="9:13" x14ac:dyDescent="0.3">
      <c r="I45" s="9" t="str">
        <f>IF(ROWS($I$11:I45)&gt;COUNTIF($K$11:$K$100,"&gt;"&amp;0),"",INDEX(البيانات!$F$4:$G$100,MATCH($K45,البيانات!$H$4:$H$100,0),1))</f>
        <v/>
      </c>
      <c r="J45" s="9" t="str">
        <f>IF(ROWS($J$11:J45)&gt;COUNTIF($K$11:$K$100,"&gt;"&amp;0),"",  INDEX(البيانات!$F$4:$G$100,MATCH($K45,البيانات!$H$4:$H$100,0),2))</f>
        <v/>
      </c>
      <c r="K45" s="10" t="str">
        <f t="array" ref="K45">IF(ROWS($K$11:K45)&gt;COUNTIF($M$1:$M$100,"&gt;"&amp;0),"",INDEX($M$1:$M$100,SMALL(IF($M$1:$M$100&lt;&gt;"",ROW($K$11:$K$100)-ROW($K$11)+1,""),ROWS($K$11:K45))))</f>
        <v/>
      </c>
      <c r="M45" s="5" t="str">
        <f>IF(AND(البيانات!M48&lt;=البيانات!$B$3,البيانات!H48&gt;=البيانات!$D$3),البيانات!H48,"")</f>
        <v/>
      </c>
    </row>
    <row r="46" spans="9:13" x14ac:dyDescent="0.3">
      <c r="I46" s="9" t="str">
        <f>IF(ROWS($I$11:I46)&gt;COUNTIF($K$11:$K$100,"&gt;"&amp;0),"",INDEX(البيانات!$F$4:$G$100,MATCH($K46,البيانات!$H$4:$H$100,0),1))</f>
        <v/>
      </c>
      <c r="J46" s="9" t="str">
        <f>IF(ROWS($J$11:J46)&gt;COUNTIF($K$11:$K$100,"&gt;"&amp;0),"",  INDEX(البيانات!$F$4:$G$100,MATCH($K46,البيانات!$H$4:$H$100,0),2))</f>
        <v/>
      </c>
      <c r="K46" s="10" t="str">
        <f t="array" ref="K46">IF(ROWS($K$11:K46)&gt;COUNTIF($M$1:$M$100,"&gt;"&amp;0),"",INDEX($M$1:$M$100,SMALL(IF($M$1:$M$100&lt;&gt;"",ROW($K$11:$K$100)-ROW($K$11)+1,""),ROWS($K$11:K46))))</f>
        <v/>
      </c>
      <c r="M46" s="5" t="str">
        <f>IF(AND(البيانات!M49&lt;=البيانات!$B$3,البيانات!H49&gt;=البيانات!$D$3),البيانات!H49,"")</f>
        <v/>
      </c>
    </row>
    <row r="47" spans="9:13" x14ac:dyDescent="0.3">
      <c r="I47" s="9" t="str">
        <f>IF(ROWS($I$11:I47)&gt;COUNTIF($K$11:$K$100,"&gt;"&amp;0),"",INDEX(البيانات!$F$4:$G$100,MATCH($K47,البيانات!$H$4:$H$100,0),1))</f>
        <v/>
      </c>
      <c r="J47" s="9" t="str">
        <f>IF(ROWS($J$11:J47)&gt;COUNTIF($K$11:$K$100,"&gt;"&amp;0),"",  INDEX(البيانات!$F$4:$G$100,MATCH($K47,البيانات!$H$4:$H$100,0),2))</f>
        <v/>
      </c>
      <c r="K47" s="10" t="str">
        <f t="array" ref="K47">IF(ROWS($K$11:K47)&gt;COUNTIF($M$1:$M$100,"&gt;"&amp;0),"",INDEX($M$1:$M$100,SMALL(IF($M$1:$M$100&lt;&gt;"",ROW($K$11:$K$100)-ROW($K$11)+1,""),ROWS($K$11:K47))))</f>
        <v/>
      </c>
      <c r="M47" s="5" t="str">
        <f>IF(AND(البيانات!M50&lt;=البيانات!$B$3,البيانات!H50&gt;=البيانات!$D$3),البيانات!H50,"")</f>
        <v/>
      </c>
    </row>
    <row r="48" spans="9:13" x14ac:dyDescent="0.3">
      <c r="I48" s="9" t="str">
        <f>IF(ROWS($I$11:I48)&gt;COUNTIF($K$11:$K$100,"&gt;"&amp;0),"",INDEX(البيانات!$F$4:$G$100,MATCH($K48,البيانات!$H$4:$H$100,0),1))</f>
        <v/>
      </c>
      <c r="J48" s="9" t="str">
        <f>IF(ROWS($J$11:J48)&gt;COUNTIF($K$11:$K$100,"&gt;"&amp;0),"",  INDEX(البيانات!$F$4:$G$100,MATCH($K48,البيانات!$H$4:$H$100,0),2))</f>
        <v/>
      </c>
      <c r="K48" s="10" t="str">
        <f t="array" ref="K48">IF(ROWS($K$11:K48)&gt;COUNTIF($M$1:$M$100,"&gt;"&amp;0),"",INDEX($M$1:$M$100,SMALL(IF($M$1:$M$100&lt;&gt;"",ROW($K$11:$K$100)-ROW($K$11)+1,""),ROWS($K$11:K48))))</f>
        <v/>
      </c>
      <c r="M48" s="5" t="str">
        <f>IF(AND(البيانات!M51&lt;=البيانات!$B$3,البيانات!H51&gt;=البيانات!$D$3),البيانات!H51,"")</f>
        <v/>
      </c>
    </row>
    <row r="49" spans="9:13" x14ac:dyDescent="0.3">
      <c r="I49" s="9" t="str">
        <f>IF(ROWS($I$11:I49)&gt;COUNTIF($K$11:$K$100,"&gt;"&amp;0),"",INDEX(البيانات!$F$4:$G$100,MATCH($K49,البيانات!$H$4:$H$100,0),1))</f>
        <v/>
      </c>
      <c r="J49" s="9" t="str">
        <f>IF(ROWS($J$11:J49)&gt;COUNTIF($K$11:$K$100,"&gt;"&amp;0),"",  INDEX(البيانات!$F$4:$G$100,MATCH($K49,البيانات!$H$4:$H$100,0),2))</f>
        <v/>
      </c>
      <c r="K49" s="10" t="str">
        <f t="array" ref="K49">IF(ROWS($K$11:K49)&gt;COUNTIF($M$1:$M$100,"&gt;"&amp;0),"",INDEX($M$1:$M$100,SMALL(IF($M$1:$M$100&lt;&gt;"",ROW($K$11:$K$100)-ROW($K$11)+1,""),ROWS($K$11:K49))))</f>
        <v/>
      </c>
      <c r="M49" s="5" t="str">
        <f>IF(AND(البيانات!M52&lt;=البيانات!$B$3,البيانات!H52&gt;=البيانات!$D$3),البيانات!H52,"")</f>
        <v/>
      </c>
    </row>
    <row r="50" spans="9:13" x14ac:dyDescent="0.3">
      <c r="I50" s="9" t="str">
        <f>IF(ROWS($I$11:I50)&gt;COUNTIF($K$11:$K$100,"&gt;"&amp;0),"",INDEX(البيانات!$F$4:$G$100,MATCH($K50,البيانات!$H$4:$H$100,0),1))</f>
        <v/>
      </c>
      <c r="J50" s="9" t="str">
        <f>IF(ROWS($J$11:J50)&gt;COUNTIF($K$11:$K$100,"&gt;"&amp;0),"",  INDEX(البيانات!$F$4:$G$100,MATCH($K50,البيانات!$H$4:$H$100,0),2))</f>
        <v/>
      </c>
      <c r="K50" s="10" t="str">
        <f t="array" ref="K50">IF(ROWS($K$11:K50)&gt;COUNTIF($M$1:$M$100,"&gt;"&amp;0),"",INDEX($M$1:$M$100,SMALL(IF($M$1:$M$100&lt;&gt;"",ROW($K$11:$K$100)-ROW($K$11)+1,""),ROWS($K$11:K50))))</f>
        <v/>
      </c>
      <c r="M50" s="5" t="str">
        <f>IF(AND(البيانات!M53&lt;=البيانات!$B$3,البيانات!H53&gt;=البيانات!$D$3),البيانات!H53,"")</f>
        <v/>
      </c>
    </row>
    <row r="51" spans="9:13" x14ac:dyDescent="0.3">
      <c r="I51" s="9" t="str">
        <f>IF(ROWS($I$11:I51)&gt;COUNTIF($K$11:$K$100,"&gt;"&amp;0),"",INDEX(البيانات!$F$4:$G$100,MATCH($K51,البيانات!$H$4:$H$100,0),1))</f>
        <v/>
      </c>
      <c r="J51" s="9" t="str">
        <f>IF(ROWS($J$11:J51)&gt;COUNTIF($K$11:$K$100,"&gt;"&amp;0),"",  INDEX(البيانات!$F$4:$G$100,MATCH($K51,البيانات!$H$4:$H$100,0),2))</f>
        <v/>
      </c>
      <c r="K51" s="10" t="str">
        <f t="array" ref="K51">IF(ROWS($K$11:K51)&gt;COUNTIF($M$1:$M$100,"&gt;"&amp;0),"",INDEX($M$1:$M$100,SMALL(IF($M$1:$M$100&lt;&gt;"",ROW($K$11:$K$100)-ROW($K$11)+1,""),ROWS($K$11:K51))))</f>
        <v/>
      </c>
      <c r="M51" s="5" t="str">
        <f>IF(AND(البيانات!M54&lt;=البيانات!$B$3,البيانات!H54&gt;=البيانات!$D$3),البيانات!H54,"")</f>
        <v/>
      </c>
    </row>
    <row r="52" spans="9:13" x14ac:dyDescent="0.3">
      <c r="I52" s="9" t="str">
        <f>IF(ROWS($I$11:I52)&gt;COUNTIF($K$11:$K$100,"&gt;"&amp;0),"",INDEX(البيانات!$F$4:$G$100,MATCH($K52,البيانات!$H$4:$H$100,0),1))</f>
        <v/>
      </c>
      <c r="J52" s="9" t="str">
        <f>IF(ROWS($J$11:J52)&gt;COUNTIF($K$11:$K$100,"&gt;"&amp;0),"",  INDEX(البيانات!$F$4:$G$100,MATCH($K52,البيانات!$H$4:$H$100,0),2))</f>
        <v/>
      </c>
      <c r="K52" s="10" t="str">
        <f t="array" ref="K52">IF(ROWS($K$11:K52)&gt;COUNTIF($M$1:$M$100,"&gt;"&amp;0),"",INDEX($M$1:$M$100,SMALL(IF($M$1:$M$100&lt;&gt;"",ROW($K$11:$K$100)-ROW($K$11)+1,""),ROWS($K$11:K52))))</f>
        <v/>
      </c>
      <c r="M52" s="5" t="str">
        <f>IF(AND(البيانات!M55&lt;=البيانات!$B$3,البيانات!H55&gt;=البيانات!$D$3),البيانات!H55,"")</f>
        <v/>
      </c>
    </row>
    <row r="53" spans="9:13" x14ac:dyDescent="0.3">
      <c r="I53" s="9" t="str">
        <f>IF(ROWS($I$11:I53)&gt;COUNTIF($K$11:$K$100,"&gt;"&amp;0),"",INDEX(البيانات!$F$4:$G$100,MATCH($K53,البيانات!$H$4:$H$100,0),1))</f>
        <v/>
      </c>
      <c r="J53" s="9" t="str">
        <f>IF(ROWS($J$11:J53)&gt;COUNTIF($K$11:$K$100,"&gt;"&amp;0),"",  INDEX(البيانات!$F$4:$G$100,MATCH($K53,البيانات!$H$4:$H$100,0),2))</f>
        <v/>
      </c>
      <c r="K53" s="10" t="str">
        <f t="array" ref="K53">IF(ROWS($K$11:K53)&gt;COUNTIF($M$1:$M$100,"&gt;"&amp;0),"",INDEX($M$1:$M$100,SMALL(IF($M$1:$M$100&lt;&gt;"",ROW($K$11:$K$100)-ROW($K$11)+1,""),ROWS($K$11:K53))))</f>
        <v/>
      </c>
      <c r="M53" s="5" t="str">
        <f>IF(AND(البيانات!M56&lt;=البيانات!$B$3,البيانات!H56&gt;=البيانات!$D$3),البيانات!H56,"")</f>
        <v/>
      </c>
    </row>
    <row r="54" spans="9:13" x14ac:dyDescent="0.3">
      <c r="I54" s="9" t="str">
        <f>IF(ROWS($I$11:I54)&gt;COUNTIF($K$11:$K$100,"&gt;"&amp;0),"",INDEX(البيانات!$F$4:$G$100,MATCH($K54,البيانات!$H$4:$H$100,0),1))</f>
        <v/>
      </c>
      <c r="J54" s="9" t="str">
        <f>IF(ROWS($J$11:J54)&gt;COUNTIF($K$11:$K$100,"&gt;"&amp;0),"",  INDEX(البيانات!$F$4:$G$100,MATCH($K54,البيانات!$H$4:$H$100,0),2))</f>
        <v/>
      </c>
      <c r="K54" s="10" t="str">
        <f t="array" ref="K54">IF(ROWS($K$11:K54)&gt;COUNTIF($M$1:$M$100,"&gt;"&amp;0),"",INDEX($M$1:$M$100,SMALL(IF($M$1:$M$100&lt;&gt;"",ROW($K$11:$K$100)-ROW($K$11)+1,""),ROWS($K$11:K54))))</f>
        <v/>
      </c>
      <c r="M54" s="5" t="str">
        <f>IF(AND(البيانات!M57&lt;=البيانات!$B$3,البيانات!H57&gt;=البيانات!$D$3),البيانات!H57,"")</f>
        <v/>
      </c>
    </row>
    <row r="55" spans="9:13" x14ac:dyDescent="0.3">
      <c r="I55" s="9" t="str">
        <f>IF(ROWS($I$11:I55)&gt;COUNTIF($K$11:$K$100,"&gt;"&amp;0),"",INDEX(البيانات!$F$4:$G$100,MATCH($K55,البيانات!$H$4:$H$100,0),1))</f>
        <v/>
      </c>
      <c r="J55" s="9" t="str">
        <f>IF(ROWS($J$11:J55)&gt;COUNTIF($K$11:$K$100,"&gt;"&amp;0),"",  INDEX(البيانات!$F$4:$G$100,MATCH($K55,البيانات!$H$4:$H$100,0),2))</f>
        <v/>
      </c>
      <c r="K55" s="10" t="str">
        <f t="array" ref="K55">IF(ROWS($K$11:K55)&gt;COUNTIF($M$1:$M$100,"&gt;"&amp;0),"",INDEX($M$1:$M$100,SMALL(IF($M$1:$M$100&lt;&gt;"",ROW($K$11:$K$100)-ROW($K$11)+1,""),ROWS($K$11:K55))))</f>
        <v/>
      </c>
      <c r="M55" s="5" t="str">
        <f>IF(AND(البيانات!M58&lt;=البيانات!$B$3,البيانات!H58&gt;=البيانات!$D$3),البيانات!H58,"")</f>
        <v/>
      </c>
    </row>
    <row r="56" spans="9:13" x14ac:dyDescent="0.3">
      <c r="I56" s="9" t="str">
        <f>IF(ROWS($I$11:I56)&gt;COUNTIF($K$11:$K$100,"&gt;"&amp;0),"",INDEX(البيانات!$F$4:$G$100,MATCH($K56,البيانات!$H$4:$H$100,0),1))</f>
        <v/>
      </c>
      <c r="J56" s="9" t="str">
        <f>IF(ROWS($J$11:J56)&gt;COUNTIF($K$11:$K$100,"&gt;"&amp;0),"",  INDEX(البيانات!$F$4:$G$100,MATCH($K56,البيانات!$H$4:$H$100,0),2))</f>
        <v/>
      </c>
      <c r="K56" s="10" t="str">
        <f t="array" ref="K56">IF(ROWS($K$11:K56)&gt;COUNTIF($M$1:$M$100,"&gt;"&amp;0),"",INDEX($M$1:$M$100,SMALL(IF($M$1:$M$100&lt;&gt;"",ROW($K$11:$K$100)-ROW($K$11)+1,""),ROWS($K$11:K56))))</f>
        <v/>
      </c>
      <c r="M56" s="5" t="str">
        <f>IF(AND(البيانات!M59&lt;=البيانات!$B$3,البيانات!H59&gt;=البيانات!$D$3),البيانات!H59,"")</f>
        <v/>
      </c>
    </row>
    <row r="57" spans="9:13" x14ac:dyDescent="0.3">
      <c r="I57" s="9" t="str">
        <f>IF(ROWS($I$11:I57)&gt;COUNTIF($K$11:$K$100,"&gt;"&amp;0),"",INDEX(البيانات!$F$4:$G$100,MATCH($K57,البيانات!$H$4:$H$100,0),1))</f>
        <v/>
      </c>
      <c r="J57" s="9" t="str">
        <f>IF(ROWS($J$11:J57)&gt;COUNTIF($K$11:$K$100,"&gt;"&amp;0),"",  INDEX(البيانات!$F$4:$G$100,MATCH($K57,البيانات!$H$4:$H$100,0),2))</f>
        <v/>
      </c>
      <c r="K57" s="10" t="str">
        <f t="array" ref="K57">IF(ROWS($K$11:K57)&gt;COUNTIF($M$1:$M$100,"&gt;"&amp;0),"",INDEX($M$1:$M$100,SMALL(IF($M$1:$M$100&lt;&gt;"",ROW($K$11:$K$100)-ROW($K$11)+1,""),ROWS($K$11:K57))))</f>
        <v/>
      </c>
      <c r="M57" s="5" t="str">
        <f>IF(AND(البيانات!M60&lt;=البيانات!$B$3,البيانات!H60&gt;=البيانات!$D$3),البيانات!H60,"")</f>
        <v/>
      </c>
    </row>
    <row r="58" spans="9:13" x14ac:dyDescent="0.3">
      <c r="I58" s="9" t="str">
        <f>IF(ROWS($I$11:I58)&gt;COUNTIF($K$11:$K$100,"&gt;"&amp;0),"",INDEX(البيانات!$F$4:$G$100,MATCH($K58,البيانات!$H$4:$H$100,0),1))</f>
        <v/>
      </c>
      <c r="J58" s="9" t="str">
        <f>IF(ROWS($J$11:J58)&gt;COUNTIF($K$11:$K$100,"&gt;"&amp;0),"",  INDEX(البيانات!$F$4:$G$100,MATCH($K58,البيانات!$H$4:$H$100,0),2))</f>
        <v/>
      </c>
      <c r="K58" s="10" t="str">
        <f t="array" ref="K58">IF(ROWS($K$11:K58)&gt;COUNTIF($M$1:$M$100,"&gt;"&amp;0),"",INDEX($M$1:$M$100,SMALL(IF($M$1:$M$100&lt;&gt;"",ROW($K$11:$K$100)-ROW($K$11)+1,""),ROWS($K$11:K58))))</f>
        <v/>
      </c>
      <c r="M58" s="5" t="str">
        <f>IF(AND(البيانات!M61&lt;=البيانات!$B$3,البيانات!H61&gt;=البيانات!$D$3),البيانات!H61,"")</f>
        <v/>
      </c>
    </row>
    <row r="59" spans="9:13" x14ac:dyDescent="0.3">
      <c r="I59" s="9" t="str">
        <f>IF(ROWS($I$11:I59)&gt;COUNTIF($K$11:$K$100,"&gt;"&amp;0),"",INDEX(البيانات!$F$4:$G$100,MATCH($K59,البيانات!$H$4:$H$100,0),1))</f>
        <v/>
      </c>
      <c r="J59" s="9" t="str">
        <f>IF(ROWS($J$11:J59)&gt;COUNTIF($K$11:$K$100,"&gt;"&amp;0),"",  INDEX(البيانات!$F$4:$G$100,MATCH($K59,البيانات!$H$4:$H$100,0),2))</f>
        <v/>
      </c>
      <c r="K59" s="10" t="str">
        <f t="array" ref="K59">IF(ROWS($K$11:K59)&gt;COUNTIF($M$1:$M$100,"&gt;"&amp;0),"",INDEX($M$1:$M$100,SMALL(IF($M$1:$M$100&lt;&gt;"",ROW($K$11:$K$100)-ROW($K$11)+1,""),ROWS($K$11:K59))))</f>
        <v/>
      </c>
      <c r="M59" s="5" t="str">
        <f>IF(AND(البيانات!M62&lt;=البيانات!$B$3,البيانات!H62&gt;=البيانات!$D$3),البيانات!H62,"")</f>
        <v/>
      </c>
    </row>
    <row r="60" spans="9:13" x14ac:dyDescent="0.3">
      <c r="I60" s="9" t="str">
        <f>IF(ROWS($I$11:I60)&gt;COUNTIF($K$11:$K$100,"&gt;"&amp;0),"",INDEX(البيانات!$F$4:$G$100,MATCH($K60,البيانات!$H$4:$H$100,0),1))</f>
        <v/>
      </c>
      <c r="J60" s="9" t="str">
        <f>IF(ROWS($J$11:J60)&gt;COUNTIF($K$11:$K$100,"&gt;"&amp;0),"",  INDEX(البيانات!$F$4:$G$100,MATCH($K60,البيانات!$H$4:$H$100,0),2))</f>
        <v/>
      </c>
      <c r="K60" s="10" t="str">
        <f t="array" ref="K60">IF(ROWS($K$11:K60)&gt;COUNTIF($M$1:$M$100,"&gt;"&amp;0),"",INDEX($M$1:$M$100,SMALL(IF($M$1:$M$100&lt;&gt;"",ROW($K$11:$K$100)-ROW($K$11)+1,""),ROWS($K$11:K60))))</f>
        <v/>
      </c>
      <c r="M60" s="5" t="str">
        <f>IF(AND(البيانات!M63&lt;=البيانات!$B$3,البيانات!H63&gt;=البيانات!$D$3),البيانات!H63,"")</f>
        <v/>
      </c>
    </row>
    <row r="61" spans="9:13" x14ac:dyDescent="0.3">
      <c r="I61" s="9" t="str">
        <f>IF(ROWS($I$11:I61)&gt;COUNTIF($K$11:$K$100,"&gt;"&amp;0),"",INDEX(البيانات!$F$4:$G$100,MATCH($K61,البيانات!$H$4:$H$100,0),1))</f>
        <v/>
      </c>
      <c r="J61" s="9" t="str">
        <f>IF(ROWS($J$11:J61)&gt;COUNTIF($K$11:$K$100,"&gt;"&amp;0),"",  INDEX(البيانات!$F$4:$G$100,MATCH($K61,البيانات!$H$4:$H$100,0),2))</f>
        <v/>
      </c>
      <c r="K61" s="10" t="str">
        <f t="array" ref="K61">IF(ROWS($K$11:K61)&gt;COUNTIF($M$1:$M$100,"&gt;"&amp;0),"",INDEX($M$1:$M$100,SMALL(IF($M$1:$M$100&lt;&gt;"",ROW($K$11:$K$100)-ROW($K$11)+1,""),ROWS($K$11:K61))))</f>
        <v/>
      </c>
      <c r="M61" s="5" t="str">
        <f>IF(AND(البيانات!M64&lt;=البيانات!$B$3,البيانات!H64&gt;=البيانات!$D$3),البيانات!H64,"")</f>
        <v/>
      </c>
    </row>
    <row r="62" spans="9:13" x14ac:dyDescent="0.3">
      <c r="I62" s="9" t="str">
        <f>IF(ROWS($I$11:I62)&gt;COUNTIF($K$11:$K$100,"&gt;"&amp;0),"",INDEX(البيانات!$F$4:$G$100,MATCH($K62,البيانات!$H$4:$H$100,0),1))</f>
        <v/>
      </c>
      <c r="J62" s="9" t="str">
        <f>IF(ROWS($J$11:J62)&gt;COUNTIF($K$11:$K$100,"&gt;"&amp;0),"",  INDEX(البيانات!$F$4:$G$100,MATCH($K62,البيانات!$H$4:$H$100,0),2))</f>
        <v/>
      </c>
      <c r="K62" s="10" t="str">
        <f t="array" ref="K62">IF(ROWS($K$11:K62)&gt;COUNTIF($M$1:$M$100,"&gt;"&amp;0),"",INDEX($M$1:$M$100,SMALL(IF($M$1:$M$100&lt;&gt;"",ROW($K$11:$K$100)-ROW($K$11)+1,""),ROWS($K$11:K62))))</f>
        <v/>
      </c>
      <c r="M62" s="5" t="str">
        <f>IF(AND(البيانات!M65&lt;=البيانات!$B$3,البيانات!H65&gt;=البيانات!$D$3),البيانات!H65,"")</f>
        <v/>
      </c>
    </row>
    <row r="63" spans="9:13" x14ac:dyDescent="0.3">
      <c r="I63" s="9" t="str">
        <f>IF(ROWS($I$11:I63)&gt;COUNTIF($K$11:$K$100,"&gt;"&amp;0),"",INDEX(البيانات!$F$4:$G$100,MATCH($K63,البيانات!$H$4:$H$100,0),1))</f>
        <v/>
      </c>
      <c r="J63" s="9" t="str">
        <f>IF(ROWS($J$11:J63)&gt;COUNTIF($K$11:$K$100,"&gt;"&amp;0),"",  INDEX(البيانات!$F$4:$G$100,MATCH($K63,البيانات!$H$4:$H$100,0),2))</f>
        <v/>
      </c>
      <c r="K63" s="10" t="str">
        <f t="array" ref="K63">IF(ROWS($K$11:K63)&gt;COUNTIF($M$1:$M$100,"&gt;"&amp;0),"",INDEX($M$1:$M$100,SMALL(IF($M$1:$M$100&lt;&gt;"",ROW($K$11:$K$100)-ROW($K$11)+1,""),ROWS($K$11:K63))))</f>
        <v/>
      </c>
      <c r="M63" s="5" t="str">
        <f>IF(AND(البيانات!M66&lt;=البيانات!$B$3,البيانات!H66&gt;=البيانات!$D$3),البيانات!H66,"")</f>
        <v/>
      </c>
    </row>
    <row r="64" spans="9:13" x14ac:dyDescent="0.3">
      <c r="I64" s="9" t="str">
        <f>IF(ROWS($I$11:I64)&gt;COUNTIF($K$11:$K$100,"&gt;"&amp;0),"",INDEX(البيانات!$F$4:$G$100,MATCH($K64,البيانات!$H$4:$H$100,0),1))</f>
        <v/>
      </c>
      <c r="J64" s="9" t="str">
        <f>IF(ROWS($J$11:J64)&gt;COUNTIF($K$11:$K$100,"&gt;"&amp;0),"",  INDEX(البيانات!$F$4:$G$100,MATCH($K64,البيانات!$H$4:$H$100,0),2))</f>
        <v/>
      </c>
      <c r="K64" s="10" t="str">
        <f t="array" ref="K64">IF(ROWS($K$11:K64)&gt;COUNTIF($M$1:$M$100,"&gt;"&amp;0),"",INDEX($M$1:$M$100,SMALL(IF($M$1:$M$100&lt;&gt;"",ROW($K$11:$K$100)-ROW($K$11)+1,""),ROWS($K$11:K64))))</f>
        <v/>
      </c>
      <c r="M64" s="5" t="str">
        <f>IF(AND(البيانات!M67&lt;=البيانات!$B$3,البيانات!H67&gt;=البيانات!$D$3),البيانات!H67,"")</f>
        <v/>
      </c>
    </row>
    <row r="65" spans="9:13" x14ac:dyDescent="0.3">
      <c r="I65" s="9" t="str">
        <f>IF(ROWS($I$11:I65)&gt;COUNTIF($K$11:$K$100,"&gt;"&amp;0),"",INDEX(البيانات!$F$4:$G$100,MATCH($K65,البيانات!$H$4:$H$100,0),1))</f>
        <v/>
      </c>
      <c r="J65" s="9" t="str">
        <f>IF(ROWS($J$11:J65)&gt;COUNTIF($K$11:$K$100,"&gt;"&amp;0),"",  INDEX(البيانات!$F$4:$G$100,MATCH($K65,البيانات!$H$4:$H$100,0),2))</f>
        <v/>
      </c>
      <c r="K65" s="10" t="str">
        <f t="array" ref="K65">IF(ROWS($K$11:K65)&gt;COUNTIF($M$1:$M$100,"&gt;"&amp;0),"",INDEX($M$1:$M$100,SMALL(IF($M$1:$M$100&lt;&gt;"",ROW($K$11:$K$100)-ROW($K$11)+1,""),ROWS($K$11:K65))))</f>
        <v/>
      </c>
      <c r="M65" s="5" t="str">
        <f>IF(AND(البيانات!M68&lt;=البيانات!$B$3,البيانات!H68&gt;=البيانات!$D$3),البيانات!H68,"")</f>
        <v/>
      </c>
    </row>
    <row r="66" spans="9:13" x14ac:dyDescent="0.3">
      <c r="I66" s="9" t="str">
        <f>IF(ROWS($I$11:I66)&gt;COUNTIF($K$11:$K$100,"&gt;"&amp;0),"",INDEX(البيانات!$F$4:$G$100,MATCH($K66,البيانات!$H$4:$H$100,0),1))</f>
        <v/>
      </c>
      <c r="J66" s="9" t="str">
        <f>IF(ROWS($J$11:J66)&gt;COUNTIF($K$11:$K$100,"&gt;"&amp;0),"",  INDEX(البيانات!$F$4:$G$100,MATCH($K66,البيانات!$H$4:$H$100,0),2))</f>
        <v/>
      </c>
      <c r="K66" s="10" t="str">
        <f t="array" ref="K66">IF(ROWS($K$11:K66)&gt;COUNTIF($M$1:$M$100,"&gt;"&amp;0),"",INDEX($M$1:$M$100,SMALL(IF($M$1:$M$100&lt;&gt;"",ROW($K$11:$K$100)-ROW($K$11)+1,""),ROWS($K$11:K66))))</f>
        <v/>
      </c>
      <c r="M66" s="5" t="str">
        <f>IF(AND(البيانات!M69&lt;=البيانات!$B$3,البيانات!H69&gt;=البيانات!$D$3),البيانات!H69,"")</f>
        <v/>
      </c>
    </row>
    <row r="67" spans="9:13" x14ac:dyDescent="0.3">
      <c r="I67" s="9" t="str">
        <f>IF(ROWS($I$11:I67)&gt;COUNTIF($K$11:$K$100,"&gt;"&amp;0),"",INDEX(البيانات!$F$4:$G$100,MATCH($K67,البيانات!$H$4:$H$100,0),1))</f>
        <v/>
      </c>
      <c r="J67" s="9" t="str">
        <f>IF(ROWS($J$11:J67)&gt;COUNTIF($K$11:$K$100,"&gt;"&amp;0),"",  INDEX(البيانات!$F$4:$G$100,MATCH($K67,البيانات!$H$4:$H$100,0),2))</f>
        <v/>
      </c>
      <c r="K67" s="10" t="str">
        <f t="array" ref="K67">IF(ROWS($K$11:K67)&gt;COUNTIF($M$1:$M$100,"&gt;"&amp;0),"",INDEX($M$1:$M$100,SMALL(IF($M$1:$M$100&lt;&gt;"",ROW($K$11:$K$100)-ROW($K$11)+1,""),ROWS($K$11:K67))))</f>
        <v/>
      </c>
      <c r="M67" s="5" t="str">
        <f>IF(AND(البيانات!M70&lt;=البيانات!$B$3,البيانات!H70&gt;=البيانات!$D$3),البيانات!H70,"")</f>
        <v/>
      </c>
    </row>
    <row r="68" spans="9:13" x14ac:dyDescent="0.3">
      <c r="I68" s="9" t="str">
        <f>IF(ROWS($I$11:I68)&gt;COUNTIF($K$11:$K$100,"&gt;"&amp;0),"",INDEX(البيانات!$F$4:$G$100,MATCH($K68,البيانات!$H$4:$H$100,0),1))</f>
        <v/>
      </c>
      <c r="J68" s="9" t="str">
        <f>IF(ROWS($J$11:J68)&gt;COUNTIF($K$11:$K$100,"&gt;"&amp;0),"",  INDEX(البيانات!$F$4:$G$100,MATCH($K68,البيانات!$H$4:$H$100,0),2))</f>
        <v/>
      </c>
      <c r="K68" s="10" t="str">
        <f t="array" ref="K68">IF(ROWS($K$11:K68)&gt;COUNTIF($M$1:$M$100,"&gt;"&amp;0),"",INDEX($M$1:$M$100,SMALL(IF($M$1:$M$100&lt;&gt;"",ROW($K$11:$K$100)-ROW($K$11)+1,""),ROWS($K$11:K68))))</f>
        <v/>
      </c>
      <c r="M68" s="5" t="str">
        <f>IF(AND(البيانات!M71&lt;=البيانات!$B$3,البيانات!H71&gt;=البيانات!$D$3),البيانات!H71,"")</f>
        <v/>
      </c>
    </row>
    <row r="69" spans="9:13" x14ac:dyDescent="0.3">
      <c r="I69" s="9" t="str">
        <f>IF(ROWS($I$11:I69)&gt;COUNTIF($K$11:$K$100,"&gt;"&amp;0),"",INDEX(البيانات!$F$4:$G$100,MATCH($K69,البيانات!$H$4:$H$100,0),1))</f>
        <v/>
      </c>
      <c r="J69" s="9" t="str">
        <f>IF(ROWS($J$11:J69)&gt;COUNTIF($K$11:$K$100,"&gt;"&amp;0),"",  INDEX(البيانات!$F$4:$G$100,MATCH($K69,البيانات!$H$4:$H$100,0),2))</f>
        <v/>
      </c>
      <c r="K69" s="10" t="str">
        <f t="array" ref="K69">IF(ROWS($K$11:K69)&gt;COUNTIF($M$1:$M$100,"&gt;"&amp;0),"",INDEX($M$1:$M$100,SMALL(IF($M$1:$M$100&lt;&gt;"",ROW($K$11:$K$100)-ROW($K$11)+1,""),ROWS($K$11:K69))))</f>
        <v/>
      </c>
      <c r="M69" s="5" t="str">
        <f>IF(AND(البيانات!M72&lt;=البيانات!$B$3,البيانات!H72&gt;=البيانات!$D$3),البيانات!H72,"")</f>
        <v/>
      </c>
    </row>
    <row r="70" spans="9:13" x14ac:dyDescent="0.3">
      <c r="I70" s="9" t="str">
        <f>IF(ROWS($I$11:I70)&gt;COUNTIF($K$11:$K$100,"&gt;"&amp;0),"",INDEX(البيانات!$F$4:$G$100,MATCH($K70,البيانات!$H$4:$H$100,0),1))</f>
        <v/>
      </c>
      <c r="J70" s="9" t="str">
        <f>IF(ROWS($J$11:J70)&gt;COUNTIF($K$11:$K$100,"&gt;"&amp;0),"",  INDEX(البيانات!$F$4:$G$100,MATCH($K70,البيانات!$H$4:$H$100,0),2))</f>
        <v/>
      </c>
      <c r="K70" s="10" t="str">
        <f t="array" ref="K70">IF(ROWS($K$11:K70)&gt;COUNTIF($M$1:$M$100,"&gt;"&amp;0),"",INDEX($M$1:$M$100,SMALL(IF($M$1:$M$100&lt;&gt;"",ROW($K$11:$K$100)-ROW($K$11)+1,""),ROWS($K$11:K70))))</f>
        <v/>
      </c>
      <c r="M70" s="5" t="str">
        <f>IF(AND(البيانات!M73&lt;=البيانات!$B$3,البيانات!H73&gt;=البيانات!$D$3),البيانات!H73,"")</f>
        <v/>
      </c>
    </row>
    <row r="71" spans="9:13" x14ac:dyDescent="0.3">
      <c r="I71" s="9" t="str">
        <f>IF(ROWS($I$11:I71)&gt;COUNTIF($K$11:$K$100,"&gt;"&amp;0),"",INDEX(البيانات!$F$4:$G$100,MATCH($K71,البيانات!$H$4:$H$100,0),1))</f>
        <v/>
      </c>
      <c r="J71" s="9" t="str">
        <f>IF(ROWS($J$11:J71)&gt;COUNTIF($K$11:$K$100,"&gt;"&amp;0),"",  INDEX(البيانات!$F$4:$G$100,MATCH($K71,البيانات!$H$4:$H$100,0),2))</f>
        <v/>
      </c>
      <c r="K71" s="10" t="str">
        <f t="array" ref="K71">IF(ROWS($K$11:K71)&gt;COUNTIF($M$1:$M$100,"&gt;"&amp;0),"",INDEX($M$1:$M$100,SMALL(IF($M$1:$M$100&lt;&gt;"",ROW($K$11:$K$100)-ROW($K$11)+1,""),ROWS($K$11:K71))))</f>
        <v/>
      </c>
      <c r="M71" s="5" t="str">
        <f>IF(AND(البيانات!M74&lt;=البيانات!$B$3,البيانات!H74&gt;=البيانات!$D$3),البيانات!H74,"")</f>
        <v/>
      </c>
    </row>
    <row r="72" spans="9:13" x14ac:dyDescent="0.3">
      <c r="I72" s="9" t="str">
        <f>IF(ROWS($I$11:I72)&gt;COUNTIF($K$11:$K$100,"&gt;"&amp;0),"",INDEX(البيانات!$F$4:$G$100,MATCH($K72,البيانات!$H$4:$H$100,0),1))</f>
        <v/>
      </c>
      <c r="J72" s="9" t="str">
        <f>IF(ROWS($J$11:J72)&gt;COUNTIF($K$11:$K$100,"&gt;"&amp;0),"",  INDEX(البيانات!$F$4:$G$100,MATCH($K72,البيانات!$H$4:$H$100,0),2))</f>
        <v/>
      </c>
      <c r="K72" s="10" t="str">
        <f t="array" ref="K72">IF(ROWS($K$11:K72)&gt;COUNTIF($M$1:$M$100,"&gt;"&amp;0),"",INDEX($M$1:$M$100,SMALL(IF($M$1:$M$100&lt;&gt;"",ROW($K$11:$K$100)-ROW($K$11)+1,""),ROWS($K$11:K72))))</f>
        <v/>
      </c>
      <c r="M72" s="5" t="str">
        <f>IF(AND(البيانات!M75&lt;=البيانات!$B$3,البيانات!H75&gt;=البيانات!$D$3),البيانات!H75,"")</f>
        <v/>
      </c>
    </row>
    <row r="73" spans="9:13" x14ac:dyDescent="0.3">
      <c r="I73" s="9" t="str">
        <f>IF(ROWS($I$11:I73)&gt;COUNTIF($K$11:$K$100,"&gt;"&amp;0),"",INDEX(البيانات!$F$4:$G$100,MATCH($K73,البيانات!$H$4:$H$100,0),1))</f>
        <v/>
      </c>
      <c r="J73" s="9" t="str">
        <f>IF(ROWS($J$11:J73)&gt;COUNTIF($K$11:$K$100,"&gt;"&amp;0),"",  INDEX(البيانات!$F$4:$G$100,MATCH($K73,البيانات!$H$4:$H$100,0),2))</f>
        <v/>
      </c>
      <c r="K73" s="10" t="str">
        <f t="array" ref="K73">IF(ROWS($K$11:K73)&gt;COUNTIF($M$1:$M$100,"&gt;"&amp;0),"",INDEX($M$1:$M$100,SMALL(IF($M$1:$M$100&lt;&gt;"",ROW($K$11:$K$100)-ROW($K$11)+1,""),ROWS($K$11:K73))))</f>
        <v/>
      </c>
      <c r="M73" s="5" t="str">
        <f>IF(AND(البيانات!M76&lt;=البيانات!$B$3,البيانات!H76&gt;=البيانات!$D$3),البيانات!H76,"")</f>
        <v/>
      </c>
    </row>
    <row r="74" spans="9:13" x14ac:dyDescent="0.3">
      <c r="I74" s="9" t="str">
        <f>IF(ROWS($I$11:I74)&gt;COUNTIF($K$11:$K$100,"&gt;"&amp;0),"",INDEX(البيانات!$F$4:$G$100,MATCH($K74,البيانات!$H$4:$H$100,0),1))</f>
        <v/>
      </c>
      <c r="J74" s="9" t="str">
        <f>IF(ROWS($J$11:J74)&gt;COUNTIF($K$11:$K$100,"&gt;"&amp;0),"",  INDEX(البيانات!$F$4:$G$100,MATCH($K74,البيانات!$H$4:$H$100,0),2))</f>
        <v/>
      </c>
      <c r="K74" s="10" t="str">
        <f t="array" ref="K74">IF(ROWS($K$11:K74)&gt;COUNTIF($M$1:$M$100,"&gt;"&amp;0),"",INDEX($M$1:$M$100,SMALL(IF($M$1:$M$100&lt;&gt;"",ROW($K$11:$K$100)-ROW($K$11)+1,""),ROWS($K$11:K74))))</f>
        <v/>
      </c>
      <c r="M74" s="5" t="str">
        <f>IF(AND(البيانات!M77&lt;=البيانات!$B$3,البيانات!H77&gt;=البيانات!$D$3),البيانات!H77,"")</f>
        <v/>
      </c>
    </row>
    <row r="75" spans="9:13" x14ac:dyDescent="0.3">
      <c r="I75" s="9" t="str">
        <f>IF(ROWS($I$11:I75)&gt;COUNTIF($K$11:$K$100,"&gt;"&amp;0),"",INDEX(البيانات!$F$4:$G$100,MATCH($K75,البيانات!$H$4:$H$100,0),1))</f>
        <v/>
      </c>
      <c r="J75" s="9" t="str">
        <f>IF(ROWS($J$11:J75)&gt;COUNTIF($K$11:$K$100,"&gt;"&amp;0),"",  INDEX(البيانات!$F$4:$G$100,MATCH($K75,البيانات!$H$4:$H$100,0),2))</f>
        <v/>
      </c>
      <c r="K75" s="10" t="str">
        <f t="array" ref="K75">IF(ROWS($K$11:K75)&gt;COUNTIF($M$1:$M$100,"&gt;"&amp;0),"",INDEX($M$1:$M$100,SMALL(IF($M$1:$M$100&lt;&gt;"",ROW($K$11:$K$100)-ROW($K$11)+1,""),ROWS($K$11:K75))))</f>
        <v/>
      </c>
      <c r="M75" s="5" t="str">
        <f>IF(AND(البيانات!M78&lt;=البيانات!$B$3,البيانات!H78&gt;=البيانات!$D$3),البيانات!H78,"")</f>
        <v/>
      </c>
    </row>
    <row r="76" spans="9:13" x14ac:dyDescent="0.3">
      <c r="I76" s="9" t="str">
        <f>IF(ROWS($I$11:I76)&gt;COUNTIF($K$11:$K$100,"&gt;"&amp;0),"",INDEX(البيانات!$F$4:$G$100,MATCH($K76,البيانات!$H$4:$H$100,0),1))</f>
        <v/>
      </c>
      <c r="J76" s="9" t="str">
        <f>IF(ROWS($J$11:J76)&gt;COUNTIF($K$11:$K$100,"&gt;"&amp;0),"",  INDEX(البيانات!$F$4:$G$100,MATCH($K76,البيانات!$H$4:$H$100,0),2))</f>
        <v/>
      </c>
      <c r="K76" s="10" t="str">
        <f t="array" ref="K76">IF(ROWS($K$11:K76)&gt;COUNTIF($M$1:$M$100,"&gt;"&amp;0),"",INDEX($M$1:$M$100,SMALL(IF($M$1:$M$100&lt;&gt;"",ROW($K$11:$K$100)-ROW($K$11)+1,""),ROWS($K$11:K76))))</f>
        <v/>
      </c>
      <c r="M76" s="5" t="str">
        <f>IF(AND(البيانات!M79&lt;=البيانات!$B$3,البيانات!H79&gt;=البيانات!$D$3),البيانات!H79,"")</f>
        <v/>
      </c>
    </row>
    <row r="77" spans="9:13" x14ac:dyDescent="0.3">
      <c r="I77" s="9" t="str">
        <f>IF(ROWS($I$11:I77)&gt;COUNTIF($K$11:$K$100,"&gt;"&amp;0),"",INDEX(البيانات!$F$4:$G$100,MATCH($K77,البيانات!$H$4:$H$100,0),1))</f>
        <v/>
      </c>
      <c r="J77" s="9" t="str">
        <f>IF(ROWS($J$11:J77)&gt;COUNTIF($K$11:$K$100,"&gt;"&amp;0),"",  INDEX(البيانات!$F$4:$G$100,MATCH($K77,البيانات!$H$4:$H$100,0),2))</f>
        <v/>
      </c>
      <c r="K77" s="10" t="str">
        <f t="array" ref="K77">IF(ROWS($K$11:K77)&gt;COUNTIF($M$1:$M$100,"&gt;"&amp;0),"",INDEX($M$1:$M$100,SMALL(IF($M$1:$M$100&lt;&gt;"",ROW($K$11:$K$100)-ROW($K$11)+1,""),ROWS($K$11:K77))))</f>
        <v/>
      </c>
      <c r="M77" s="5" t="str">
        <f>IF(AND(البيانات!M80&lt;=البيانات!$B$3,البيانات!H80&gt;=البيانات!$D$3),البيانات!H80,"")</f>
        <v/>
      </c>
    </row>
    <row r="78" spans="9:13" x14ac:dyDescent="0.3">
      <c r="I78" s="9" t="str">
        <f>IF(ROWS($I$11:I78)&gt;COUNTIF($K$11:$K$100,"&gt;"&amp;0),"",INDEX(البيانات!$F$4:$G$100,MATCH($K78,البيانات!$H$4:$H$100,0),1))</f>
        <v/>
      </c>
      <c r="J78" s="9" t="str">
        <f>IF(ROWS($J$11:J78)&gt;COUNTIF($K$11:$K$100,"&gt;"&amp;0),"",  INDEX(البيانات!$F$4:$G$100,MATCH($K78,البيانات!$H$4:$H$100,0),2))</f>
        <v/>
      </c>
      <c r="K78" s="10" t="str">
        <f t="array" ref="K78">IF(ROWS($K$11:K78)&gt;COUNTIF($M$1:$M$100,"&gt;"&amp;0),"",INDEX($M$1:$M$100,SMALL(IF($M$1:$M$100&lt;&gt;"",ROW($K$11:$K$100)-ROW($K$11)+1,""),ROWS($K$11:K78))))</f>
        <v/>
      </c>
      <c r="M78" s="5" t="str">
        <f>IF(AND(البيانات!M81&lt;=البيانات!$B$3,البيانات!H81&gt;=البيانات!$D$3),البيانات!H81,"")</f>
        <v/>
      </c>
    </row>
    <row r="79" spans="9:13" x14ac:dyDescent="0.3">
      <c r="I79" s="9" t="str">
        <f>IF(ROWS($I$11:I79)&gt;COUNTIF($K$11:$K$100,"&gt;"&amp;0),"",INDEX(البيانات!$F$4:$G$100,MATCH($K79,البيانات!$H$4:$H$100,0),1))</f>
        <v/>
      </c>
      <c r="J79" s="9" t="str">
        <f>IF(ROWS($J$11:J79)&gt;COUNTIF($K$11:$K$100,"&gt;"&amp;0),"",  INDEX(البيانات!$F$4:$G$100,MATCH($K79,البيانات!$H$4:$H$100,0),2))</f>
        <v/>
      </c>
      <c r="K79" s="10" t="str">
        <f t="array" ref="K79">IF(ROWS($K$11:K79)&gt;COUNTIF($M$1:$M$100,"&gt;"&amp;0),"",INDEX($M$1:$M$100,SMALL(IF($M$1:$M$100&lt;&gt;"",ROW($K$11:$K$100)-ROW($K$11)+1,""),ROWS($K$11:K79))))</f>
        <v/>
      </c>
      <c r="M79" s="5" t="str">
        <f>IF(AND(البيانات!M82&lt;=البيانات!$B$3,البيانات!H82&gt;=البيانات!$D$3),البيانات!H82,"")</f>
        <v/>
      </c>
    </row>
    <row r="80" spans="9:13" x14ac:dyDescent="0.3">
      <c r="I80" s="9" t="str">
        <f>IF(ROWS($I$11:I80)&gt;COUNTIF($K$11:$K$100,"&gt;"&amp;0),"",INDEX(البيانات!$F$4:$G$100,MATCH($K80,البيانات!$H$4:$H$100,0),1))</f>
        <v/>
      </c>
      <c r="J80" s="9" t="str">
        <f>IF(ROWS($J$11:J80)&gt;COUNTIF($K$11:$K$100,"&gt;"&amp;0),"",  INDEX(البيانات!$F$4:$G$100,MATCH($K80,البيانات!$H$4:$H$100,0),2))</f>
        <v/>
      </c>
      <c r="K80" s="10" t="str">
        <f t="array" ref="K80">IF(ROWS($K$11:K80)&gt;COUNTIF($M$1:$M$100,"&gt;"&amp;0),"",INDEX($M$1:$M$100,SMALL(IF($M$1:$M$100&lt;&gt;"",ROW($K$11:$K$100)-ROW($K$11)+1,""),ROWS($K$11:K80))))</f>
        <v/>
      </c>
      <c r="M80" s="5" t="str">
        <f>IF(AND(البيانات!M83&lt;=البيانات!$B$3,البيانات!H83&gt;=البيانات!$D$3),البيانات!H83,"")</f>
        <v/>
      </c>
    </row>
    <row r="81" spans="9:13" x14ac:dyDescent="0.3">
      <c r="I81" s="9" t="str">
        <f>IF(ROWS($I$11:I81)&gt;COUNTIF($K$11:$K$100,"&gt;"&amp;0),"",INDEX(البيانات!$F$4:$G$100,MATCH($K81,البيانات!$H$4:$H$100,0),1))</f>
        <v/>
      </c>
      <c r="J81" s="9" t="str">
        <f>IF(ROWS($J$11:J81)&gt;COUNTIF($K$11:$K$100,"&gt;"&amp;0),"",  INDEX(البيانات!$F$4:$G$100,MATCH($K81,البيانات!$H$4:$H$100,0),2))</f>
        <v/>
      </c>
      <c r="K81" s="10" t="str">
        <f t="array" ref="K81">IF(ROWS($K$11:K81)&gt;COUNTIF($M$1:$M$100,"&gt;"&amp;0),"",INDEX($M$1:$M$100,SMALL(IF($M$1:$M$100&lt;&gt;"",ROW($K$11:$K$100)-ROW($K$11)+1,""),ROWS($K$11:K81))))</f>
        <v/>
      </c>
      <c r="M81" s="5" t="str">
        <f>IF(AND(البيانات!M84&lt;=البيانات!$B$3,البيانات!H84&gt;=البيانات!$D$3),البيانات!H84,"")</f>
        <v/>
      </c>
    </row>
    <row r="82" spans="9:13" x14ac:dyDescent="0.3">
      <c r="I82" s="9" t="str">
        <f>IF(ROWS($I$11:I82)&gt;COUNTIF($K$11:$K$100,"&gt;"&amp;0),"",INDEX(البيانات!$F$4:$G$100,MATCH($K82,البيانات!$H$4:$H$100,0),1))</f>
        <v/>
      </c>
      <c r="J82" s="9" t="str">
        <f>IF(ROWS($J$11:J82)&gt;COUNTIF($K$11:$K$100,"&gt;"&amp;0),"",  INDEX(البيانات!$F$4:$G$100,MATCH($K82,البيانات!$H$4:$H$100,0),2))</f>
        <v/>
      </c>
      <c r="K82" s="10" t="str">
        <f t="array" ref="K82">IF(ROWS($K$11:K82)&gt;COUNTIF($M$1:$M$100,"&gt;"&amp;0),"",INDEX($M$1:$M$100,SMALL(IF($M$1:$M$100&lt;&gt;"",ROW($K$11:$K$100)-ROW($K$11)+1,""),ROWS($K$11:K82))))</f>
        <v/>
      </c>
      <c r="M82" s="5" t="str">
        <f>IF(AND(البيانات!M85&lt;=البيانات!$B$3,البيانات!H85&gt;=البيانات!$D$3),البيانات!H85,"")</f>
        <v/>
      </c>
    </row>
    <row r="83" spans="9:13" x14ac:dyDescent="0.3">
      <c r="I83" s="9" t="str">
        <f>IF(ROWS($I$11:I83)&gt;COUNTIF($K$11:$K$100,"&gt;"&amp;0),"",INDEX(البيانات!$F$4:$G$100,MATCH($K83,البيانات!$H$4:$H$100,0),1))</f>
        <v/>
      </c>
      <c r="J83" s="9" t="str">
        <f>IF(ROWS($J$11:J83)&gt;COUNTIF($K$11:$K$100,"&gt;"&amp;0),"",  INDEX(البيانات!$F$4:$G$100,MATCH($K83,البيانات!$H$4:$H$100,0),2))</f>
        <v/>
      </c>
      <c r="K83" s="10" t="str">
        <f t="array" ref="K83">IF(ROWS($K$11:K83)&gt;COUNTIF($M$1:$M$100,"&gt;"&amp;0),"",INDEX($M$1:$M$100,SMALL(IF($M$1:$M$100&lt;&gt;"",ROW($K$11:$K$100)-ROW($K$11)+1,""),ROWS($K$11:K83))))</f>
        <v/>
      </c>
      <c r="M83" s="5" t="str">
        <f>IF(AND(البيانات!M86&lt;=البيانات!$B$3,البيانات!H86&gt;=البيانات!$D$3),البيانات!H86,"")</f>
        <v/>
      </c>
    </row>
    <row r="84" spans="9:13" x14ac:dyDescent="0.3">
      <c r="I84" s="9" t="str">
        <f>IF(ROWS($I$11:I84)&gt;COUNTIF($K$11:$K$100,"&gt;"&amp;0),"",INDEX(البيانات!$F$4:$G$100,MATCH($K84,البيانات!$H$4:$H$100,0),1))</f>
        <v/>
      </c>
      <c r="J84" s="9" t="str">
        <f>IF(ROWS($J$11:J84)&gt;COUNTIF($K$11:$K$100,"&gt;"&amp;0),"",  INDEX(البيانات!$F$4:$G$100,MATCH($K84,البيانات!$H$4:$H$100,0),2))</f>
        <v/>
      </c>
      <c r="K84" s="10" t="str">
        <f t="array" ref="K84">IF(ROWS($K$11:K84)&gt;COUNTIF($M$1:$M$100,"&gt;"&amp;0),"",INDEX($M$1:$M$100,SMALL(IF($M$1:$M$100&lt;&gt;"",ROW($K$11:$K$100)-ROW($K$11)+1,""),ROWS($K$11:K84))))</f>
        <v/>
      </c>
      <c r="M84" s="5" t="str">
        <f>IF(AND(البيانات!M87&lt;=البيانات!$B$3,البيانات!H87&gt;=البيانات!$D$3),البيانات!H87,"")</f>
        <v/>
      </c>
    </row>
    <row r="85" spans="9:13" x14ac:dyDescent="0.3">
      <c r="I85" s="9" t="str">
        <f>IF(ROWS($I$11:I85)&gt;COUNTIF($K$11:$K$100,"&gt;"&amp;0),"",INDEX(البيانات!$F$4:$G$100,MATCH($K85,البيانات!$H$4:$H$100,0),1))</f>
        <v/>
      </c>
      <c r="J85" s="9" t="str">
        <f>IF(ROWS($J$11:J85)&gt;COUNTIF($K$11:$K$100,"&gt;"&amp;0),"",  INDEX(البيانات!$F$4:$G$100,MATCH($K85,البيانات!$H$4:$H$100,0),2))</f>
        <v/>
      </c>
      <c r="K85" s="10" t="str">
        <f t="array" ref="K85">IF(ROWS($K$11:K85)&gt;COUNTIF($M$1:$M$100,"&gt;"&amp;0),"",INDEX($M$1:$M$100,SMALL(IF($M$1:$M$100&lt;&gt;"",ROW($K$11:$K$100)-ROW($K$11)+1,""),ROWS($K$11:K85))))</f>
        <v/>
      </c>
      <c r="M85" s="5" t="str">
        <f>IF(AND(البيانات!M88&lt;=البيانات!$B$3,البيانات!H88&gt;=البيانات!$D$3),البيانات!H88,"")</f>
        <v/>
      </c>
    </row>
    <row r="86" spans="9:13" x14ac:dyDescent="0.3">
      <c r="I86" s="9" t="str">
        <f>IF(ROWS($I$11:I86)&gt;COUNTIF($K$11:$K$100,"&gt;"&amp;0),"",INDEX(البيانات!$F$4:$G$100,MATCH($K86,البيانات!$H$4:$H$100,0),1))</f>
        <v/>
      </c>
      <c r="J86" s="9" t="str">
        <f>IF(ROWS($J$11:J86)&gt;COUNTIF($K$11:$K$100,"&gt;"&amp;0),"",  INDEX(البيانات!$F$4:$G$100,MATCH($K86,البيانات!$H$4:$H$100,0),2))</f>
        <v/>
      </c>
      <c r="K86" s="10" t="str">
        <f t="array" ref="K86">IF(ROWS($K$11:K86)&gt;COUNTIF($M$1:$M$100,"&gt;"&amp;0),"",INDEX($M$1:$M$100,SMALL(IF($M$1:$M$100&lt;&gt;"",ROW($K$11:$K$100)-ROW($K$11)+1,""),ROWS($K$11:K86))))</f>
        <v/>
      </c>
      <c r="M86" s="5" t="str">
        <f>IF(AND(البيانات!M89&lt;=البيانات!$B$3,البيانات!H89&gt;=البيانات!$D$3),البيانات!H89,"")</f>
        <v/>
      </c>
    </row>
    <row r="87" spans="9:13" x14ac:dyDescent="0.3">
      <c r="I87" s="9" t="str">
        <f>IF(ROWS($I$11:I87)&gt;COUNTIF($K$11:$K$100,"&gt;"&amp;0),"",INDEX(البيانات!$F$4:$G$100,MATCH($K87,البيانات!$H$4:$H$100,0),1))</f>
        <v/>
      </c>
      <c r="J87" s="9" t="str">
        <f>IF(ROWS($J$11:J87)&gt;COUNTIF($K$11:$K$100,"&gt;"&amp;0),"",  INDEX(البيانات!$F$4:$G$100,MATCH($K87,البيانات!$H$4:$H$100,0),2))</f>
        <v/>
      </c>
      <c r="K87" s="10" t="str">
        <f t="array" ref="K87">IF(ROWS($K$11:K87)&gt;COUNTIF($M$1:$M$100,"&gt;"&amp;0),"",INDEX($M$1:$M$100,SMALL(IF($M$1:$M$100&lt;&gt;"",ROW($K$11:$K$100)-ROW($K$11)+1,""),ROWS($K$11:K87))))</f>
        <v/>
      </c>
      <c r="M87" s="5" t="str">
        <f>IF(AND(البيانات!M90&lt;=البيانات!$B$3,البيانات!H90&gt;=البيانات!$D$3),البيانات!H90,"")</f>
        <v/>
      </c>
    </row>
    <row r="88" spans="9:13" x14ac:dyDescent="0.3">
      <c r="I88" s="9" t="str">
        <f>IF(ROWS($I$11:I88)&gt;COUNTIF($K$11:$K$100,"&gt;"&amp;0),"",INDEX(البيانات!$F$4:$G$100,MATCH($K88,البيانات!$H$4:$H$100,0),1))</f>
        <v/>
      </c>
      <c r="J88" s="9" t="str">
        <f>IF(ROWS($J$11:J88)&gt;COUNTIF($K$11:$K$100,"&gt;"&amp;0),"",  INDEX(البيانات!$F$4:$G$100,MATCH($K88,البيانات!$H$4:$H$100,0),2))</f>
        <v/>
      </c>
      <c r="K88" s="10" t="str">
        <f t="array" ref="K88">IF(ROWS($K$11:K88)&gt;COUNTIF($M$1:$M$100,"&gt;"&amp;0),"",INDEX($M$1:$M$100,SMALL(IF($M$1:$M$100&lt;&gt;"",ROW($K$11:$K$100)-ROW($K$11)+1,""),ROWS($K$11:K88))))</f>
        <v/>
      </c>
      <c r="M88" s="5" t="str">
        <f>IF(AND(البيانات!M91&lt;=البيانات!$B$3,البيانات!H91&gt;=البيانات!$D$3),البيانات!H91,"")</f>
        <v/>
      </c>
    </row>
    <row r="89" spans="9:13" x14ac:dyDescent="0.3">
      <c r="I89" s="9" t="str">
        <f>IF(ROWS($I$11:I89)&gt;COUNTIF($K$11:$K$100,"&gt;"&amp;0),"",INDEX(البيانات!$F$4:$G$100,MATCH($K89,البيانات!$H$4:$H$100,0),1))</f>
        <v/>
      </c>
      <c r="J89" s="9" t="str">
        <f>IF(ROWS($J$11:J89)&gt;COUNTIF($K$11:$K$100,"&gt;"&amp;0),"",  INDEX(البيانات!$F$4:$G$100,MATCH($K89,البيانات!$H$4:$H$100,0),2))</f>
        <v/>
      </c>
      <c r="K89" s="10" t="str">
        <f t="array" ref="K89">IF(ROWS($K$11:K89)&gt;COUNTIF($M$1:$M$100,"&gt;"&amp;0),"",INDEX($M$1:$M$100,SMALL(IF($M$1:$M$100&lt;&gt;"",ROW($K$11:$K$100)-ROW($K$11)+1,""),ROWS($K$11:K89))))</f>
        <v/>
      </c>
      <c r="M89" s="5" t="str">
        <f>IF(AND(البيانات!M92&lt;=البيانات!$B$3,البيانات!H92&gt;=البيانات!$D$3),البيانات!H92,"")</f>
        <v/>
      </c>
    </row>
    <row r="90" spans="9:13" x14ac:dyDescent="0.3">
      <c r="I90" s="9" t="str">
        <f>IF(ROWS($I$11:I90)&gt;COUNTIF($K$11:$K$100,"&gt;"&amp;0),"",INDEX(البيانات!$F$4:$G$100,MATCH($K90,البيانات!$H$4:$H$100,0),1))</f>
        <v/>
      </c>
      <c r="J90" s="9" t="str">
        <f>IF(ROWS($J$11:J90)&gt;COUNTIF($K$11:$K$100,"&gt;"&amp;0),"",  INDEX(البيانات!$F$4:$G$100,MATCH($K90,البيانات!$H$4:$H$100,0),2))</f>
        <v/>
      </c>
      <c r="K90" s="10" t="str">
        <f t="array" ref="K90">IF(ROWS($K$11:K90)&gt;COUNTIF($M$1:$M$100,"&gt;"&amp;0),"",INDEX($M$1:$M$100,SMALL(IF($M$1:$M$100&lt;&gt;"",ROW($K$11:$K$100)-ROW($K$11)+1,""),ROWS($K$11:K90))))</f>
        <v/>
      </c>
      <c r="M90" s="5" t="str">
        <f>IF(AND(البيانات!M93&lt;=البيانات!$B$3,البيانات!H93&gt;=البيانات!$D$3),البيانات!H93,"")</f>
        <v/>
      </c>
    </row>
    <row r="91" spans="9:13" x14ac:dyDescent="0.3">
      <c r="I91" s="9" t="str">
        <f>IF(ROWS($I$11:I91)&gt;COUNTIF($K$11:$K$100,"&gt;"&amp;0),"",INDEX(البيانات!$F$4:$G$100,MATCH($K91,البيانات!$H$4:$H$100,0),1))</f>
        <v/>
      </c>
      <c r="J91" s="9" t="str">
        <f>IF(ROWS($J$11:J91)&gt;COUNTIF($K$11:$K$100,"&gt;"&amp;0),"",  INDEX(البيانات!$F$4:$G$100,MATCH($K91,البيانات!$H$4:$H$100,0),2))</f>
        <v/>
      </c>
      <c r="K91" s="10" t="str">
        <f t="array" ref="K91">IF(ROWS($K$11:K91)&gt;COUNTIF($M$1:$M$100,"&gt;"&amp;0),"",INDEX($M$1:$M$100,SMALL(IF($M$1:$M$100&lt;&gt;"",ROW($K$11:$K$100)-ROW($K$11)+1,""),ROWS($K$11:K91))))</f>
        <v/>
      </c>
      <c r="M91" s="5" t="str">
        <f>IF(AND(البيانات!M94&lt;=البيانات!$B$3,البيانات!H94&gt;=البيانات!$D$3),البيانات!H94,"")</f>
        <v/>
      </c>
    </row>
    <row r="92" spans="9:13" x14ac:dyDescent="0.3">
      <c r="I92" s="9" t="str">
        <f>IF(ROWS($I$11:I92)&gt;COUNTIF($K$11:$K$100,"&gt;"&amp;0),"",INDEX(البيانات!$F$4:$G$100,MATCH($K92,البيانات!$H$4:$H$100,0),1))</f>
        <v/>
      </c>
      <c r="J92" s="9" t="str">
        <f>IF(ROWS($J$11:J92)&gt;COUNTIF($K$11:$K$100,"&gt;"&amp;0),"",  INDEX(البيانات!$F$4:$G$100,MATCH($K92,البيانات!$H$4:$H$100,0),2))</f>
        <v/>
      </c>
      <c r="K92" s="10" t="str">
        <f t="array" ref="K92">IF(ROWS($K$11:K92)&gt;COUNTIF($M$1:$M$100,"&gt;"&amp;0),"",INDEX($M$1:$M$100,SMALL(IF($M$1:$M$100&lt;&gt;"",ROW($K$11:$K$100)-ROW($K$11)+1,""),ROWS($K$11:K92))))</f>
        <v/>
      </c>
      <c r="M92" s="5" t="str">
        <f>IF(AND(البيانات!M95&lt;=البيانات!$B$3,البيانات!H95&gt;=البيانات!$D$3),البيانات!H95,"")</f>
        <v/>
      </c>
    </row>
    <row r="93" spans="9:13" x14ac:dyDescent="0.3">
      <c r="I93" s="9" t="str">
        <f>IF(ROWS($I$11:I93)&gt;COUNTIF($K$11:$K$100,"&gt;"&amp;0),"",INDEX(البيانات!$F$4:$G$100,MATCH($K93,البيانات!$H$4:$H$100,0),1))</f>
        <v/>
      </c>
      <c r="J93" s="9" t="str">
        <f>IF(ROWS($J$11:J93)&gt;COUNTIF($K$11:$K$100,"&gt;"&amp;0),"",  INDEX(البيانات!$F$4:$G$100,MATCH($K93,البيانات!$H$4:$H$100,0),2))</f>
        <v/>
      </c>
      <c r="K93" s="10" t="str">
        <f t="array" ref="K93">IF(ROWS($K$11:K93)&gt;COUNTIF($M$1:$M$100,"&gt;"&amp;0),"",INDEX($M$1:$M$100,SMALL(IF($M$1:$M$100&lt;&gt;"",ROW($K$11:$K$100)-ROW($K$11)+1,""),ROWS($K$11:K93))))</f>
        <v/>
      </c>
      <c r="M93" s="5" t="str">
        <f>IF(AND(البيانات!M96&lt;=البيانات!$B$3,البيانات!H96&gt;=البيانات!$D$3),البيانات!H96,"")</f>
        <v/>
      </c>
    </row>
    <row r="94" spans="9:13" x14ac:dyDescent="0.3">
      <c r="I94" s="9" t="str">
        <f>IF(ROWS($I$11:I94)&gt;COUNTIF($K$11:$K$100,"&gt;"&amp;0),"",INDEX(البيانات!$F$4:$G$100,MATCH($K94,البيانات!$H$4:$H$100,0),1))</f>
        <v/>
      </c>
      <c r="J94" s="9" t="str">
        <f>IF(ROWS($J$11:J94)&gt;COUNTIF($K$11:$K$100,"&gt;"&amp;0),"",  INDEX(البيانات!$F$4:$G$100,MATCH($K94,البيانات!$H$4:$H$100,0),2))</f>
        <v/>
      </c>
      <c r="K94" s="10" t="str">
        <f t="array" ref="K94">IF(ROWS($K$11:K94)&gt;COUNTIF($M$1:$M$100,"&gt;"&amp;0),"",INDEX($M$1:$M$100,SMALL(IF($M$1:$M$100&lt;&gt;"",ROW($K$11:$K$100)-ROW($K$11)+1,""),ROWS($K$11:K94))))</f>
        <v/>
      </c>
      <c r="M94" s="5" t="str">
        <f>IF(AND(البيانات!M97&lt;=البيانات!$B$3,البيانات!H97&gt;=البيانات!$D$3),البيانات!H97,"")</f>
        <v/>
      </c>
    </row>
    <row r="95" spans="9:13" x14ac:dyDescent="0.3">
      <c r="I95" s="9" t="str">
        <f>IF(ROWS($I$11:I95)&gt;COUNTIF($K$11:$K$100,"&gt;"&amp;0),"",INDEX(البيانات!$F$4:$G$100,MATCH($K95,البيانات!$H$4:$H$100,0),1))</f>
        <v/>
      </c>
      <c r="J95" s="9" t="str">
        <f>IF(ROWS($J$11:J95)&gt;COUNTIF($K$11:$K$100,"&gt;"&amp;0),"",  INDEX(البيانات!$F$4:$G$100,MATCH($K95,البيانات!$H$4:$H$100,0),2))</f>
        <v/>
      </c>
      <c r="K95" s="10" t="str">
        <f t="array" ref="K95">IF(ROWS($K$11:K95)&gt;COUNTIF($M$1:$M$100,"&gt;"&amp;0),"",INDEX($M$1:$M$100,SMALL(IF($M$1:$M$100&lt;&gt;"",ROW($K$11:$K$100)-ROW($K$11)+1,""),ROWS($K$11:K95))))</f>
        <v/>
      </c>
      <c r="M95" s="5" t="str">
        <f>IF(AND(البيانات!M98&lt;=البيانات!$B$3,البيانات!H98&gt;=البيانات!$D$3),البيانات!H98,"")</f>
        <v/>
      </c>
    </row>
    <row r="96" spans="9:13" x14ac:dyDescent="0.3">
      <c r="I96" s="9" t="str">
        <f>IF(ROWS($I$11:I96)&gt;COUNTIF($K$11:$K$100,"&gt;"&amp;0),"",INDEX(البيانات!$F$4:$G$100,MATCH($K96,البيانات!$H$4:$H$100,0),1))</f>
        <v/>
      </c>
      <c r="J96" s="9" t="str">
        <f>IF(ROWS($J$11:J96)&gt;COUNTIF($K$11:$K$100,"&gt;"&amp;0),"",  INDEX(البيانات!$F$4:$G$100,MATCH($K96,البيانات!$H$4:$H$100,0),2))</f>
        <v/>
      </c>
      <c r="K96" s="10" t="str">
        <f t="array" ref="K96">IF(ROWS($K$11:K96)&gt;COUNTIF($M$1:$M$100,"&gt;"&amp;0),"",INDEX($M$1:$M$100,SMALL(IF($M$1:$M$100&lt;&gt;"",ROW($K$11:$K$100)-ROW($K$11)+1,""),ROWS($K$11:K96))))</f>
        <v/>
      </c>
      <c r="M96" s="5" t="str">
        <f>IF(AND(البيانات!M99&lt;=البيانات!$B$3,البيانات!H99&gt;=البيانات!$D$3),البيانات!H99,"")</f>
        <v/>
      </c>
    </row>
    <row r="97" spans="9:13" x14ac:dyDescent="0.3">
      <c r="I97" s="9" t="str">
        <f>IF(ROWS($I$11:I97)&gt;COUNTIF($K$11:$K$100,"&gt;"&amp;0),"",INDEX(البيانات!$F$4:$G$100,MATCH($K97,البيانات!$H$4:$H$100,0),1))</f>
        <v/>
      </c>
      <c r="J97" s="9" t="str">
        <f>IF(ROWS($J$11:J97)&gt;COUNTIF($K$11:$K$100,"&gt;"&amp;0),"",  INDEX(البيانات!$F$4:$G$100,MATCH($K97,البيانات!$H$4:$H$100,0),2))</f>
        <v/>
      </c>
      <c r="K97" s="10" t="str">
        <f t="array" ref="K97">IF(ROWS($K$11:K97)&gt;COUNTIF($M$1:$M$100,"&gt;"&amp;0),"",INDEX($M$1:$M$100,SMALL(IF($M$1:$M$100&lt;&gt;"",ROW($K$11:$K$100)-ROW($K$11)+1,""),ROWS($K$11:K97))))</f>
        <v/>
      </c>
      <c r="M97" s="5" t="str">
        <f>IF(AND(البيانات!M100&lt;=البيانات!$B$3,البيانات!H100&gt;=البيانات!$D$3),البيانات!H100,"")</f>
        <v/>
      </c>
    </row>
    <row r="98" spans="9:13" x14ac:dyDescent="0.3">
      <c r="I98" s="9" t="str">
        <f>IF(ROWS($I$11:I98)&gt;COUNTIF($K$11:$K$100,"&gt;"&amp;0),"",INDEX(البيانات!$F$4:$G$100,MATCH($K98,البيانات!$H$4:$H$100,0),1))</f>
        <v/>
      </c>
      <c r="J98" s="9" t="str">
        <f>IF(ROWS($J$11:J98)&gt;COUNTIF($K$11:$K$100,"&gt;"&amp;0),"",  INDEX(البيانات!$F$4:$G$100,MATCH($K98,البيانات!$H$4:$H$100,0),2))</f>
        <v/>
      </c>
      <c r="K98" s="10" t="str">
        <f t="array" ref="K98">IF(ROWS($K$11:K98)&gt;COUNTIF($M$1:$M$100,"&gt;"&amp;0),"",INDEX($M$1:$M$100,SMALL(IF($M$1:$M$100&lt;&gt;"",ROW($K$11:$K$100)-ROW($K$11)+1,""),ROWS($K$11:K98))))</f>
        <v/>
      </c>
      <c r="M98" s="5" t="str">
        <f>IF(AND(البيانات!M101&lt;=البيانات!$B$3,البيانات!H101&gt;=البيانات!$D$3),البيانات!H101,"")</f>
        <v/>
      </c>
    </row>
    <row r="99" spans="9:13" x14ac:dyDescent="0.3">
      <c r="I99" s="9" t="str">
        <f>IF(ROWS($I$11:I99)&gt;COUNTIF($K$11:$K$100,"&gt;"&amp;0),"",INDEX(البيانات!$F$4:$G$100,MATCH($K99,البيانات!$H$4:$H$100,0),1))</f>
        <v/>
      </c>
      <c r="J99" s="9" t="str">
        <f>IF(ROWS($J$11:J99)&gt;COUNTIF($K$11:$K$100,"&gt;"&amp;0),"",  INDEX(البيانات!$F$4:$G$100,MATCH($K99,البيانات!$H$4:$H$100,0),2))</f>
        <v/>
      </c>
      <c r="K99" s="10" t="str">
        <f t="array" ref="K99">IF(ROWS($K$11:K99)&gt;COUNTIF($M$1:$M$100,"&gt;"&amp;0),"",INDEX($M$1:$M$100,SMALL(IF($M$1:$M$100&lt;&gt;"",ROW($K$11:$K$100)-ROW($K$11)+1,""),ROWS($K$11:K99))))</f>
        <v/>
      </c>
      <c r="M99" s="5" t="str">
        <f>IF(AND(البيانات!M102&lt;=البيانات!$B$3,البيانات!H102&gt;=البيانات!$D$3),البيانات!H102,"")</f>
        <v/>
      </c>
    </row>
    <row r="100" spans="9:13" x14ac:dyDescent="0.3">
      <c r="I100" s="9" t="str">
        <f>IF(ROWS($I$11:I100)&gt;COUNTIF($K$11:$K$100,"&gt;"&amp;0),"",INDEX(البيانات!$F$4:$G$100,MATCH($K100,البيانات!$H$4:$H$100,0),1))</f>
        <v/>
      </c>
      <c r="J100" s="9" t="str">
        <f>IF(ROWS($J$11:J100)&gt;COUNTIF($K$11:$K$100,"&gt;"&amp;0),"",  INDEX(البيانات!$F$4:$G$100,MATCH($K100,البيانات!$H$4:$H$100,0),2))</f>
        <v/>
      </c>
      <c r="K100" s="10" t="str">
        <f t="array" ref="K100">IF(ROWS($K$11:K100)&gt;COUNTIF($M$1:$M$100,"&gt;"&amp;0),"",INDEX($M$1:$M$100,SMALL(IF($M$1:$M$100&lt;&gt;"",ROW($K$11:$K$100)-ROW($K$11)+1,""),ROWS($K$11:K100))))</f>
        <v/>
      </c>
      <c r="M100" s="5" t="str">
        <f>IF(AND(البيانات!M103&lt;=البيانات!$B$3,البيانات!H103&gt;=البيانات!$D$3),البيانات!H103,"")</f>
        <v/>
      </c>
    </row>
  </sheetData>
  <mergeCells count="1">
    <mergeCell ref="I8:K9"/>
  </mergeCells>
  <conditionalFormatting sqref="I8:K9">
    <cfRule type="expression" dxfId="0" priority="1">
      <formula>LEN($I$8)&gt;5</formula>
    </cfRule>
  </conditionalFormatting>
  <dataValidations count="1">
    <dataValidation type="custom" allowBlank="1" showInputMessage="1" showErrorMessage="1" sqref="I12:J100 I8:K9">
      <formula1>CHAR(156)</formula1>
    </dataValidation>
  </dataValidations>
  <pageMargins left="0.7" right="0.7" top="0.75" bottom="0.75" header="0.3" footer="0.3"/>
  <ignoredErrors>
    <ignoredError sqref="M7:M100 I11:J11 I12:J100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OFFSET(البيانات!$H$4,,,COUNTA(البيانات!$H$4:$H$100))</xm:f>
          </x14:formula1>
          <xm:sqref>J6:J7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فرز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Salim</cp:lastModifiedBy>
  <dcterms:created xsi:type="dcterms:W3CDTF">2014-09-28T08:13:15Z</dcterms:created>
  <dcterms:modified xsi:type="dcterms:W3CDTF">2014-09-28T13:10:32Z</dcterms:modified>
</cp:coreProperties>
</file>